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8F776D2-68AA-4633-84EE-239667EDA9E0}" xr6:coauthVersionLast="36" xr6:coauthVersionMax="36" xr10:uidLastSave="{00000000-0000-0000-0000-000000000000}"/>
  <bookViews>
    <workbookView xWindow="0" yWindow="0" windowWidth="4080" windowHeight="142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Q50" i="2" l="1"/>
  <c r="S61" i="2" l="1"/>
  <c r="S57" i="2"/>
  <c r="S55" i="2"/>
  <c r="S65" i="2"/>
  <c r="P50" i="2" l="1"/>
  <c r="S50" i="2" l="1"/>
  <c r="S51" i="2" l="1"/>
  <c r="S45" i="2" l="1"/>
  <c r="S46" i="2"/>
  <c r="S20" i="2" l="1"/>
  <c r="R9" i="2"/>
  <c r="S9" i="2"/>
  <c r="J9" i="2" l="1"/>
  <c r="K9" i="2"/>
  <c r="L9" i="2"/>
  <c r="M9" i="2"/>
  <c r="N9" i="2"/>
  <c r="O9" i="2"/>
  <c r="P9" i="2"/>
  <c r="Q9" i="2"/>
  <c r="R20" i="2" l="1"/>
  <c r="Q20" i="2"/>
  <c r="P20"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<sst xmlns="http://schemas.openxmlformats.org/spreadsheetml/2006/main" count="525" uniqueCount="220">
  <si>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</si>
  <si>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</si>
  <si>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</si>
  <si>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</si>
  <si>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</si>
  <si>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</si>
  <si>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</si>
  <si>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</si>
  <si>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</si>
  <si>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</si>
  <si>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</si>
  <si>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</si>
  <si>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</si>
  <si>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</si>
  <si>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</si>
  <si>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</si>
  <si>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</si>
  <si>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</si>
  <si>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</si>
  <si>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</si>
  <si>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</si>
  <si>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</si>
  <si>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</si>
  <si>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</si>
  <si>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</si>
  <si>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</si>
  <si>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</si>
  <si>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</si>
  <si>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</si>
  <si>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</si>
  <si>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</si>
  <si>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</si>
  <si>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</si>
  <si>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</si>
  <si>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</si>
  <si>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</si>
  <si>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</si>
  <si>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</si>
  <si>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</si>
  <si>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</si>
  <si>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</si>
  <si>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</si>
  <si>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</si>
  <si>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</si>
  <si>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</si>
  <si>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</si>
  <si>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</si>
  <si>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</si>
  <si>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</si>
  <si>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</si>
  <si>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</si>
  <si>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</si>
  <si>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</si>
  <si>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</si>
  <si>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</si>
  <si>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</si>
  <si>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</si>
  <si>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</si>
  <si>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</si>
  <si>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</si>
  <si>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</si>
  <si>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</si>
  <si>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</si>
  <si>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</si>
  <si>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</si>
  <si>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</si>
  <si>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</si>
  <si>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</si>
  <si>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</si>
  <si>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</si>
  <si>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</si>
  <si>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</si>
  <si>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</si>
  <si>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</si>
  <si>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</si>
  <si>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</si>
  <si>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</si>
  <si>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</si>
  <si>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</si>
  <si>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</si>
  <si>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</si>
  <si>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</si>
  <si>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</si>
  <si>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</si>
  <si>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</si>
  <si>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</si>
  <si>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</si>
  <si>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</si>
  <si>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</si>
  <si>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</si>
  <si>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</si>
  <si>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</si>
  <si>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</si>
  <si>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</si>
  <si>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</si>
  <si>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</si>
  <si>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</si>
  <si>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</si>
  <si>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</si>
  <si>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</si>
  <si>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</si>
  <si>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</si>
  <si>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</si>
  <si>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</si>
  <si>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</si>
  <si>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</si>
  <si>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</si>
  <si>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</si>
  <si>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</si>
  <si>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</si>
  <si>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</si>
  <si>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</si>
  <si>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</si>
  <si>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</si>
  <si>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</si>
  <si>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</si>
  <si>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</si>
  <si>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</si>
  <si>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</si>
  <si>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</si>
  <si>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</si>
  <si>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</si>
  <si>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</si>
  <si>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</si>
  <si>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</si>
  <si>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</si>
  <si>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</si>
  <si>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</si>
  <si>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</si>
  <si>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</si>
  <si>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</si>
  <si>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</si>
  <si>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</si>
  <si>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</si>
  <si>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</si>
  <si>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</si>
  <si>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</si>
  <si>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</si>
  <si>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</si>
  <si>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</si>
  <si>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</si>
  <si>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</si>
  <si>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</si>
  <si>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</si>
  <si>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</si>
  <si>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</si>
  <si>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</si>
  <si>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</si>
  <si>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</si>
  <si>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</si>
  <si>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</si>
  <si>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</si>
  <si>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</si>
  <si>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</si>
  <si>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</si>
  <si>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</si>
  <si>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</si>
  <si>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</si>
  <si>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</si>
  <si>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</si>
  <si>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</si>
  <si>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</si>
  <si>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</si>
  <si>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</si>
  <si>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</si>
  <si>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</si>
  <si>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</si>
  <si>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</si>
  <si>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</si>
  <si>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</si>
  <si>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</si>
  <si>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</si>
  <si>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</si>
  <si>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</si>
  <si>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</si>
  <si>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</si>
  <si>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</si>
  <si>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</si>
  <si>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</si>
  <si>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</si>
  <si>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</si>
  <si>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</si>
  <si>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</si>
  <si>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</si>
  <si>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</si>
  <si>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</si>
  <si>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</si>
  <si>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</si>
  <si>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</si>
  <si>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</si>
  <si>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</si>
  <si>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</si>
  <si>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</si>
  <si>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</si>
  <si>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</si>
  <si>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</si>
  <si>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</si>
  <si>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</si>
  <si>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</si>
  <si>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</si>
  <si>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</si>
  <si>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</si>
  <si>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</si>
  <si>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</si>
  <si>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</si>
  <si>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</si>
  <si>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</si>
  <si>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</si>
  <si>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</si>
  <si>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</si>
  <si>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</si>
  <si>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</si>
  <si>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</si>
  <si>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</si>
  <si>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</si>
  <si>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</si>
  <si>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</si>
  <si>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</si>
  <si>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</si>
  <si>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Creos Deutschland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</si>
</sst>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3" fontId="29" fillId="0" borderId="0" xfId="0" applyNumberFormat="1" applyFont="1" applyAlignment="1" applyProtection="1">
      <alignment vertical="center"/>
    </xf>
    <xf numFmtId="173" fontId="29" fillId="0" borderId="0" xfId="0" applyNumberFormat="1" applyFont="1" applyFill="1" applyAlignment="1" applyProtection="1">
      <alignment vertical="center"/>
    </xf>
    <xf numFmtId="8" fontId="26" fillId="29"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1</xdr:row>
      <xdr:rowOff>0</xdr:rowOff>
    </xdr:from>
    <xdr:to>
      <xdr:col>1</xdr:col>
      <xdr:colOff>1914292</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09625"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10003913</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80" zoomScaleNormal="80" workbookViewId="0">
      <selection activeCell="C5" sqref="C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80" zoomScaleNormal="80" workbookViewId="0">
      <pane xSplit="2" ySplit="1" topLeftCell="J2" activePane="bottomRight" state="frozen"/>
      <selection pane="topRight" activeCell="C1" sqref="C1"/>
      <selection pane="bottomLeft" activeCell="A2" sqref="A2"/>
      <selection pane="bottomRight" activeCell="L13" sqref="L13"/>
    </sheetView>
  </sheetViews>
  <sheetFormatPr baseColWidth="10" defaultRowHeight="15.75" outlineLevelCol="2"/>
  <cols>
    <col min="1" max="1" width="6.28515625" style="45" customWidth="1"/>
    <col min="2" max="2" width="87.7109375" style="108" customWidth="1"/>
    <col min="3" max="3" width="11.7109375" style="45" hidden="1" customWidth="1" outlineLevel="1"/>
    <col min="4" max="9" width="11.7109375" style="45" hidden="1" customWidth="1" outlineLevel="2"/>
    <col min="10" max="10" width="18.7109375" style="45" customWidth="1" collapsed="1"/>
    <col min="11" max="19" width="18.7109375" style="45" customWidth="1"/>
    <col min="20" max="20" width="18.7109375" style="122" customWidth="1"/>
    <col min="21"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0</v>
      </c>
      <c r="D3" s="26">
        <v>0</v>
      </c>
      <c r="E3" s="26">
        <v>0</v>
      </c>
      <c r="F3" s="26">
        <v>0</v>
      </c>
      <c r="G3" s="26">
        <v>0</v>
      </c>
      <c r="H3" s="26">
        <v>0</v>
      </c>
      <c r="I3" s="26">
        <v>0</v>
      </c>
      <c r="J3" s="26">
        <v>36616.799999999996</v>
      </c>
      <c r="K3" s="26">
        <v>38121.599999999999</v>
      </c>
      <c r="L3" s="26">
        <v>39488.839999999997</v>
      </c>
      <c r="M3" s="26">
        <v>40814.28</v>
      </c>
      <c r="N3" s="26">
        <v>43573.84</v>
      </c>
      <c r="O3" s="26">
        <v>42413</v>
      </c>
      <c r="P3" s="26">
        <v>54945.999999999993</v>
      </c>
      <c r="Q3" s="26">
        <v>51875</v>
      </c>
      <c r="R3" s="26">
        <v>72127</v>
      </c>
      <c r="S3" s="26">
        <v>82004</v>
      </c>
    </row>
    <row r="4" spans="1:19" ht="18.75" customHeight="1">
      <c r="A4" s="93">
        <v>2</v>
      </c>
      <c r="B4" s="97" t="s">
        <v>31</v>
      </c>
      <c r="C4" s="26">
        <v>0</v>
      </c>
      <c r="D4" s="26">
        <v>0</v>
      </c>
      <c r="E4" s="26">
        <v>0</v>
      </c>
      <c r="F4" s="26">
        <v>0</v>
      </c>
      <c r="G4" s="26">
        <v>0</v>
      </c>
      <c r="H4" s="26">
        <v>0</v>
      </c>
      <c r="I4" s="26">
        <v>0</v>
      </c>
      <c r="J4" s="26">
        <v>22</v>
      </c>
      <c r="K4" s="26">
        <v>22.8</v>
      </c>
      <c r="L4" s="26">
        <v>23.3</v>
      </c>
      <c r="M4" s="26">
        <v>24.3</v>
      </c>
      <c r="N4" s="26">
        <v>26.3</v>
      </c>
      <c r="O4" s="26">
        <v>25.55</v>
      </c>
      <c r="P4" s="26">
        <v>33.099999999999994</v>
      </c>
      <c r="Q4" s="26">
        <v>31.25</v>
      </c>
      <c r="R4" s="26">
        <v>43.45</v>
      </c>
      <c r="S4" s="26">
        <v>49.4</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0</v>
      </c>
      <c r="D6" s="27">
        <v>0</v>
      </c>
      <c r="E6" s="27">
        <v>0</v>
      </c>
      <c r="F6" s="27">
        <v>0</v>
      </c>
      <c r="G6" s="27">
        <v>0</v>
      </c>
      <c r="H6" s="27">
        <v>0</v>
      </c>
      <c r="I6" s="27">
        <v>0</v>
      </c>
      <c r="J6" s="27">
        <v>17773986.18</v>
      </c>
      <c r="K6" s="27">
        <v>26261308.390000001</v>
      </c>
      <c r="L6" s="27">
        <v>32625460.379999999</v>
      </c>
      <c r="M6" s="27">
        <v>34418482.460000001</v>
      </c>
      <c r="N6" s="27">
        <v>32419092.349999998</v>
      </c>
      <c r="O6" s="27">
        <v>31914445.740000002</v>
      </c>
      <c r="P6" s="27">
        <v>33012541.369999997</v>
      </c>
      <c r="Q6" s="27">
        <v>35985563.799999997</v>
      </c>
      <c r="R6" s="27">
        <v>25560163.16</v>
      </c>
      <c r="S6" s="27">
        <v>31150687.460000001</v>
      </c>
    </row>
    <row r="7" spans="1:19" ht="18.75" customHeight="1">
      <c r="A7" s="96" t="s">
        <v>75</v>
      </c>
      <c r="B7" s="103" t="s">
        <v>159</v>
      </c>
      <c r="C7" s="27">
        <v>0</v>
      </c>
      <c r="D7" s="27">
        <v>0</v>
      </c>
      <c r="E7" s="27">
        <v>0</v>
      </c>
      <c r="F7" s="27">
        <v>0</v>
      </c>
      <c r="G7" s="27">
        <v>0</v>
      </c>
      <c r="H7" s="27">
        <v>0</v>
      </c>
      <c r="I7" s="27">
        <v>0</v>
      </c>
      <c r="J7" s="27">
        <v>1145683</v>
      </c>
      <c r="K7" s="27">
        <v>13966286.52</v>
      </c>
      <c r="L7" s="27">
        <v>13866281.442</v>
      </c>
      <c r="M7" s="27">
        <v>13948428.6</v>
      </c>
      <c r="N7" s="27">
        <v>12683271.239999998</v>
      </c>
      <c r="O7" s="27">
        <v>10108167.77</v>
      </c>
      <c r="P7" s="27">
        <v>12083430.380000003</v>
      </c>
      <c r="Q7" s="27">
        <v>13695062.789999999</v>
      </c>
      <c r="R7" s="27">
        <v>4869074.8600000003</v>
      </c>
      <c r="S7" s="27">
        <v>6244436.6399999997</v>
      </c>
    </row>
    <row r="8" spans="1:19" ht="18.75" customHeight="1">
      <c r="A8" s="96" t="s">
        <v>89</v>
      </c>
      <c r="B8" s="103" t="s">
        <v>160</v>
      </c>
      <c r="C8" s="27">
        <v>0</v>
      </c>
      <c r="D8" s="27">
        <v>0</v>
      </c>
      <c r="E8" s="27">
        <v>0</v>
      </c>
      <c r="F8" s="27">
        <v>0</v>
      </c>
      <c r="G8" s="27">
        <v>0</v>
      </c>
      <c r="H8" s="27">
        <v>0</v>
      </c>
      <c r="I8" s="27">
        <v>0</v>
      </c>
      <c r="J8" s="27">
        <v>0</v>
      </c>
      <c r="K8" s="27">
        <v>0</v>
      </c>
      <c r="L8" s="27">
        <v>0</v>
      </c>
      <c r="M8" s="27">
        <v>0</v>
      </c>
      <c r="N8" s="27">
        <v>0</v>
      </c>
      <c r="O8" s="27">
        <v>0</v>
      </c>
      <c r="P8" s="27">
        <v>0</v>
      </c>
      <c r="Q8" s="27">
        <v>0</v>
      </c>
      <c r="R8" s="27">
        <v>0</v>
      </c>
      <c r="S8" s="27">
        <v>0</v>
      </c>
    </row>
    <row r="9" spans="1:19" ht="34.5" customHeight="1">
      <c r="A9" s="96" t="s">
        <v>100</v>
      </c>
      <c r="B9" s="103" t="s">
        <v>87</v>
      </c>
      <c r="C9" s="27">
        <v>0</v>
      </c>
      <c r="D9" s="27">
        <v>0</v>
      </c>
      <c r="E9" s="27">
        <v>0</v>
      </c>
      <c r="F9" s="27">
        <v>0</v>
      </c>
      <c r="G9" s="27">
        <v>0</v>
      </c>
      <c r="H9" s="27">
        <v>0</v>
      </c>
      <c r="I9" s="27">
        <v>0</v>
      </c>
      <c r="J9" s="27">
        <f>J6-J7-J8</f>
        <v>16628303.18</v>
      </c>
      <c r="K9" s="27">
        <f t="shared" ref="K9:Q9" si="0">K6-K7-K8</f>
        <v>12295021.870000001</v>
      </c>
      <c r="L9" s="27">
        <f t="shared" si="0"/>
        <v>18759178.938000001</v>
      </c>
      <c r="M9" s="27">
        <f t="shared" si="0"/>
        <v>20470053.859999999</v>
      </c>
      <c r="N9" s="27">
        <f>N6-N7-N8</f>
        <v>19735821.109999999</v>
      </c>
      <c r="O9" s="27">
        <f t="shared" si="0"/>
        <v>21806277.970000003</v>
      </c>
      <c r="P9" s="27">
        <f t="shared" si="0"/>
        <v>20929110.989999995</v>
      </c>
      <c r="Q9" s="27">
        <f t="shared" si="0"/>
        <v>22290501.009999998</v>
      </c>
      <c r="R9" s="27">
        <f>R6-R7-R8</f>
        <v>20691088.300000001</v>
      </c>
      <c r="S9" s="27">
        <f>S6-S7</f>
        <v>24906250.82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120127.44999999998</v>
      </c>
      <c r="P10" s="27">
        <v>1210108.51</v>
      </c>
      <c r="Q10" s="27">
        <v>-1332803.0500000003</v>
      </c>
      <c r="R10" s="27">
        <v>27893.59</v>
      </c>
      <c r="S10" s="27">
        <v>5000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13720</v>
      </c>
      <c r="Q11" s="27">
        <v>41511.630000000005</v>
      </c>
      <c r="R11" s="27">
        <v>1007</v>
      </c>
      <c r="S11" s="27">
        <v>695533.12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0</v>
      </c>
      <c r="D13" s="27">
        <v>0</v>
      </c>
      <c r="E13" s="27">
        <v>0</v>
      </c>
      <c r="F13" s="27">
        <v>0</v>
      </c>
      <c r="G13" s="27">
        <v>0</v>
      </c>
      <c r="H13" s="27">
        <v>0</v>
      </c>
      <c r="I13" s="27">
        <v>0</v>
      </c>
      <c r="J13" s="27">
        <v>5989689.120000001</v>
      </c>
      <c r="K13" s="27">
        <v>5347334.8699999982</v>
      </c>
      <c r="L13" s="27">
        <v>6013459.8499999978</v>
      </c>
      <c r="M13" s="27">
        <v>6953142.219999996</v>
      </c>
      <c r="N13" s="27">
        <v>5360911.3300000019</v>
      </c>
      <c r="O13" s="27">
        <v>9824213.7399999984</v>
      </c>
      <c r="P13" s="27">
        <v>1820657.52</v>
      </c>
      <c r="Q13" s="27">
        <v>434286.74</v>
      </c>
      <c r="R13" s="27">
        <v>629920.71</v>
      </c>
      <c r="S13" s="27">
        <v>-238339.32</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5719411.8200000003</v>
      </c>
      <c r="P14" s="27">
        <v>0</v>
      </c>
      <c r="Q14" s="27">
        <v>0</v>
      </c>
      <c r="R14" s="27">
        <v>0</v>
      </c>
      <c r="S14" s="27">
        <v>0</v>
      </c>
    </row>
    <row r="15" spans="1:19" ht="18.75" customHeight="1">
      <c r="A15" s="96" t="s">
        <v>89</v>
      </c>
      <c r="B15" s="97" t="s">
        <v>90</v>
      </c>
      <c r="C15" s="27">
        <v>0</v>
      </c>
      <c r="D15" s="27">
        <v>0</v>
      </c>
      <c r="E15" s="27">
        <v>0</v>
      </c>
      <c r="F15" s="27">
        <v>0</v>
      </c>
      <c r="G15" s="27">
        <v>0</v>
      </c>
      <c r="H15" s="27">
        <v>0</v>
      </c>
      <c r="I15" s="27">
        <v>0</v>
      </c>
      <c r="J15" s="27">
        <v>4902705.67</v>
      </c>
      <c r="K15" s="27">
        <v>3876295.2</v>
      </c>
      <c r="L15" s="27">
        <v>5377206.5899999999</v>
      </c>
      <c r="M15" s="27">
        <v>5831961.7400000002</v>
      </c>
      <c r="N15" s="27">
        <v>4172053.1399999997</v>
      </c>
      <c r="O15" s="27">
        <v>3184898.6</v>
      </c>
      <c r="P15" s="27">
        <v>0</v>
      </c>
      <c r="Q15" s="27">
        <v>0</v>
      </c>
      <c r="R15" s="27">
        <v>0</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20" ht="18.75" customHeight="1">
      <c r="A17" s="93">
        <v>1</v>
      </c>
      <c r="B17" s="97" t="s">
        <v>165</v>
      </c>
      <c r="C17" s="27">
        <v>0</v>
      </c>
      <c r="D17" s="27">
        <v>0</v>
      </c>
      <c r="E17" s="27">
        <v>0</v>
      </c>
      <c r="F17" s="27">
        <v>0</v>
      </c>
      <c r="G17" s="27">
        <v>0</v>
      </c>
      <c r="H17" s="27">
        <v>0</v>
      </c>
      <c r="I17" s="27">
        <v>0</v>
      </c>
      <c r="J17" s="27">
        <v>2101676.37</v>
      </c>
      <c r="K17" s="27">
        <v>2618490.7799999998</v>
      </c>
      <c r="L17" s="27">
        <v>2209153.02</v>
      </c>
      <c r="M17" s="27">
        <v>2356841.71</v>
      </c>
      <c r="N17" s="27">
        <v>2476849.46</v>
      </c>
      <c r="O17" s="27">
        <v>2713399.7899999996</v>
      </c>
      <c r="P17" s="27">
        <v>3169228.8299999996</v>
      </c>
      <c r="Q17" s="27">
        <v>3554191.7</v>
      </c>
      <c r="R17" s="27">
        <v>4275699.03</v>
      </c>
      <c r="S17" s="27">
        <v>4931601.76</v>
      </c>
    </row>
    <row r="18" spans="1:20" ht="18.75" customHeight="1">
      <c r="A18" s="98">
        <v>2</v>
      </c>
      <c r="B18" s="97" t="s">
        <v>38</v>
      </c>
      <c r="C18" s="27">
        <v>0</v>
      </c>
      <c r="D18" s="27">
        <v>0</v>
      </c>
      <c r="E18" s="27">
        <v>0</v>
      </c>
      <c r="F18" s="27">
        <v>0</v>
      </c>
      <c r="G18" s="27">
        <v>0</v>
      </c>
      <c r="H18" s="27">
        <v>0</v>
      </c>
      <c r="I18" s="27">
        <v>0</v>
      </c>
      <c r="J18" s="27">
        <v>4460840.3</v>
      </c>
      <c r="K18" s="27">
        <v>7080010.7199999997</v>
      </c>
      <c r="L18" s="27">
        <v>6280185.0599999996</v>
      </c>
      <c r="M18" s="27">
        <v>6343585.5699999994</v>
      </c>
      <c r="N18" s="27">
        <v>7553836.5</v>
      </c>
      <c r="O18" s="27">
        <v>5138152.34</v>
      </c>
      <c r="P18" s="27">
        <v>13343060.080000002</v>
      </c>
      <c r="Q18" s="27">
        <v>14247328.810000001</v>
      </c>
      <c r="R18" s="27">
        <v>14544068.300000003</v>
      </c>
      <c r="S18" s="27">
        <v>22031012.050000001</v>
      </c>
    </row>
    <row r="19" spans="1:20"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20" ht="30">
      <c r="A20" s="96" t="s">
        <v>98</v>
      </c>
      <c r="B20" s="97" t="s">
        <v>79</v>
      </c>
      <c r="C20" s="27">
        <v>0</v>
      </c>
      <c r="D20" s="27">
        <v>0</v>
      </c>
      <c r="E20" s="27">
        <v>0</v>
      </c>
      <c r="F20" s="27">
        <v>0</v>
      </c>
      <c r="G20" s="27">
        <v>0</v>
      </c>
      <c r="H20" s="27">
        <v>0</v>
      </c>
      <c r="I20" s="27">
        <v>0</v>
      </c>
      <c r="J20" s="27">
        <v>321830.63</v>
      </c>
      <c r="K20" s="27">
        <v>2467451.87</v>
      </c>
      <c r="L20" s="27">
        <v>1347761.51</v>
      </c>
      <c r="M20" s="27">
        <v>1512753.55</v>
      </c>
      <c r="N20" s="27">
        <v>3121188.32</v>
      </c>
      <c r="O20" s="27">
        <v>0</v>
      </c>
      <c r="P20" s="27">
        <f>4937384.46+3153480.59</f>
        <v>8090865.0499999998</v>
      </c>
      <c r="Q20" s="27">
        <f>5154485.18+4635467.18</f>
        <v>9789952.3599999994</v>
      </c>
      <c r="R20" s="27">
        <f>6294157.13+4657654.56</f>
        <v>10951811.689999999</v>
      </c>
      <c r="S20" s="27">
        <f>5303692.64+2653695.16</f>
        <v>7957387.7999999998</v>
      </c>
    </row>
    <row r="21" spans="1:20" ht="18.75" customHeight="1">
      <c r="A21" s="93">
        <v>3</v>
      </c>
      <c r="B21" s="97" t="s">
        <v>40</v>
      </c>
      <c r="C21" s="27">
        <v>0</v>
      </c>
      <c r="D21" s="27">
        <v>0</v>
      </c>
      <c r="E21" s="27">
        <v>0</v>
      </c>
      <c r="F21" s="27">
        <v>0</v>
      </c>
      <c r="G21" s="27">
        <v>0</v>
      </c>
      <c r="H21" s="27">
        <v>0</v>
      </c>
      <c r="I21" s="27">
        <v>0</v>
      </c>
      <c r="J21" s="27">
        <v>1146686.8700000001</v>
      </c>
      <c r="K21" s="27">
        <v>796303.97</v>
      </c>
      <c r="L21" s="27">
        <v>1023183.94</v>
      </c>
      <c r="M21" s="27">
        <v>1630250.1099999999</v>
      </c>
      <c r="N21" s="27">
        <v>1488647.8</v>
      </c>
      <c r="O21" s="27">
        <v>1232633.5</v>
      </c>
      <c r="P21" s="27">
        <v>1343665.3900000001</v>
      </c>
      <c r="Q21" s="27">
        <v>1310261.2</v>
      </c>
      <c r="R21" s="27">
        <v>1671938.4000000001</v>
      </c>
      <c r="S21" s="27">
        <v>1780641.16</v>
      </c>
    </row>
    <row r="22" spans="1:20" ht="18.75" customHeight="1">
      <c r="A22" s="96" t="s">
        <v>99</v>
      </c>
      <c r="B22" s="97" t="s">
        <v>57</v>
      </c>
      <c r="C22" s="27">
        <v>0</v>
      </c>
      <c r="D22" s="27">
        <v>0</v>
      </c>
      <c r="E22" s="27">
        <v>0</v>
      </c>
      <c r="F22" s="27">
        <v>0</v>
      </c>
      <c r="G22" s="27">
        <v>0</v>
      </c>
      <c r="H22" s="27">
        <v>0</v>
      </c>
      <c r="I22" s="27">
        <v>0</v>
      </c>
      <c r="J22" s="27">
        <v>0</v>
      </c>
      <c r="K22" s="27">
        <v>0</v>
      </c>
      <c r="L22" s="27">
        <v>0</v>
      </c>
      <c r="M22" s="27">
        <v>0</v>
      </c>
      <c r="N22" s="27">
        <v>0</v>
      </c>
      <c r="O22" s="27">
        <v>0</v>
      </c>
      <c r="P22" s="27">
        <v>0</v>
      </c>
      <c r="Q22" s="27">
        <v>0</v>
      </c>
      <c r="R22" s="27">
        <v>0</v>
      </c>
      <c r="S22" s="27">
        <v>0</v>
      </c>
    </row>
    <row r="23" spans="1:20"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0" ht="30">
      <c r="A24" s="93">
        <v>4</v>
      </c>
      <c r="B24" s="97" t="s">
        <v>41</v>
      </c>
      <c r="C24" s="27">
        <v>0</v>
      </c>
      <c r="D24" s="27">
        <v>0</v>
      </c>
      <c r="E24" s="27">
        <v>0</v>
      </c>
      <c r="F24" s="27">
        <v>0</v>
      </c>
      <c r="G24" s="27">
        <v>0</v>
      </c>
      <c r="H24" s="27">
        <v>0</v>
      </c>
      <c r="I24" s="27">
        <v>0</v>
      </c>
      <c r="J24" s="27">
        <v>839568.41</v>
      </c>
      <c r="K24" s="27">
        <v>949713.15999999992</v>
      </c>
      <c r="L24" s="27">
        <v>976418.81599999999</v>
      </c>
      <c r="M24" s="27">
        <v>933399.66</v>
      </c>
      <c r="N24" s="27">
        <v>944579.88</v>
      </c>
      <c r="O24" s="27">
        <v>1020553.23</v>
      </c>
      <c r="P24" s="27">
        <v>1176865.2599999998</v>
      </c>
      <c r="Q24" s="27">
        <v>1361603.58</v>
      </c>
      <c r="R24" s="27">
        <v>1532736.4999999998</v>
      </c>
      <c r="S24" s="27">
        <v>1917725.74</v>
      </c>
    </row>
    <row r="25" spans="1:20" ht="18.75" customHeight="1">
      <c r="A25" s="93">
        <v>5</v>
      </c>
      <c r="B25" s="97" t="s">
        <v>42</v>
      </c>
      <c r="C25" s="27">
        <v>0</v>
      </c>
      <c r="D25" s="27">
        <v>0</v>
      </c>
      <c r="E25" s="27">
        <v>0</v>
      </c>
      <c r="F25" s="27">
        <v>0</v>
      </c>
      <c r="G25" s="27">
        <v>0</v>
      </c>
      <c r="H25" s="27">
        <v>0</v>
      </c>
      <c r="I25" s="27">
        <v>0</v>
      </c>
      <c r="J25" s="27">
        <v>0</v>
      </c>
      <c r="K25" s="27">
        <v>1277.02</v>
      </c>
      <c r="L25" s="27">
        <v>20102.63</v>
      </c>
      <c r="M25" s="27">
        <v>0</v>
      </c>
      <c r="N25" s="27">
        <v>0</v>
      </c>
      <c r="O25" s="27">
        <v>2487.41</v>
      </c>
      <c r="P25" s="27">
        <v>6792.08</v>
      </c>
      <c r="Q25" s="27">
        <v>21617.95</v>
      </c>
      <c r="R25" s="27">
        <v>4.0999999999999996</v>
      </c>
      <c r="S25" s="27">
        <v>0</v>
      </c>
    </row>
    <row r="26" spans="1:20" ht="18.75" customHeight="1">
      <c r="A26" s="93">
        <v>6</v>
      </c>
      <c r="B26" s="97" t="s">
        <v>43</v>
      </c>
      <c r="C26" s="27">
        <v>0</v>
      </c>
      <c r="D26" s="27">
        <v>0</v>
      </c>
      <c r="E26" s="27">
        <v>0</v>
      </c>
      <c r="F26" s="27">
        <v>0</v>
      </c>
      <c r="G26" s="27">
        <v>0</v>
      </c>
      <c r="H26" s="27">
        <v>0</v>
      </c>
      <c r="I26" s="27">
        <v>0</v>
      </c>
      <c r="J26" s="27">
        <v>246844.34</v>
      </c>
      <c r="K26" s="27">
        <v>409568.51</v>
      </c>
      <c r="L26" s="27">
        <v>605130.06999999995</v>
      </c>
      <c r="M26" s="27">
        <v>410798.83999999997</v>
      </c>
      <c r="N26" s="27">
        <v>478721.46</v>
      </c>
      <c r="O26" s="27">
        <v>427137.60000000003</v>
      </c>
      <c r="P26" s="27">
        <v>575210.42999999993</v>
      </c>
      <c r="Q26" s="27">
        <v>533891.06000000006</v>
      </c>
      <c r="R26" s="27">
        <v>573310.68000000005</v>
      </c>
      <c r="S26" s="27">
        <v>242949.28</v>
      </c>
    </row>
    <row r="27" spans="1:20" ht="18.75" customHeight="1">
      <c r="A27" s="93">
        <v>7</v>
      </c>
      <c r="B27" s="97" t="s">
        <v>60</v>
      </c>
      <c r="C27" s="27">
        <v>0</v>
      </c>
      <c r="D27" s="27">
        <v>0</v>
      </c>
      <c r="E27" s="27">
        <v>0</v>
      </c>
      <c r="F27" s="27">
        <v>0</v>
      </c>
      <c r="G27" s="27">
        <v>0</v>
      </c>
      <c r="H27" s="27">
        <v>0</v>
      </c>
      <c r="I27" s="27">
        <v>0</v>
      </c>
      <c r="J27" s="27">
        <v>754559.50000000012</v>
      </c>
      <c r="K27" s="27">
        <v>2418238.02</v>
      </c>
      <c r="L27" s="27">
        <v>968298.1100000001</v>
      </c>
      <c r="M27" s="27">
        <v>120344.51</v>
      </c>
      <c r="N27" s="27">
        <v>318085.61</v>
      </c>
      <c r="O27" s="27">
        <v>363288.89999999997</v>
      </c>
      <c r="P27" s="27">
        <v>1036807.9400000001</v>
      </c>
      <c r="Q27" s="27">
        <v>786500.92999999993</v>
      </c>
      <c r="R27" s="27">
        <v>333463.54000000004</v>
      </c>
      <c r="S27" s="27">
        <v>512731.59</v>
      </c>
    </row>
    <row r="28" spans="1:20"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0"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0" ht="18.75" customHeight="1">
      <c r="A30" s="85" t="s">
        <v>21</v>
      </c>
      <c r="B30" s="101" t="s">
        <v>73</v>
      </c>
      <c r="C30" s="48"/>
      <c r="D30" s="48"/>
      <c r="E30" s="48"/>
      <c r="F30" s="48"/>
      <c r="G30" s="48"/>
      <c r="H30" s="48"/>
      <c r="I30" s="48"/>
      <c r="J30" s="48"/>
      <c r="K30" s="48"/>
      <c r="L30" s="48"/>
      <c r="M30" s="48"/>
      <c r="N30" s="48"/>
      <c r="O30" s="48"/>
      <c r="P30" s="48"/>
      <c r="Q30" s="48"/>
      <c r="R30" s="48"/>
      <c r="S30" s="48"/>
    </row>
    <row r="31" spans="1:20" s="50" customFormat="1" ht="18.75" customHeight="1">
      <c r="A31" s="49">
        <v>1</v>
      </c>
      <c r="B31" s="106" t="s">
        <v>167</v>
      </c>
      <c r="C31" s="27">
        <v>0</v>
      </c>
      <c r="D31" s="27">
        <v>0</v>
      </c>
      <c r="E31" s="27">
        <v>0</v>
      </c>
      <c r="F31" s="27">
        <v>0</v>
      </c>
      <c r="G31" s="27">
        <v>0</v>
      </c>
      <c r="H31" s="27">
        <v>0</v>
      </c>
      <c r="I31" s="27">
        <v>0</v>
      </c>
      <c r="J31" s="27">
        <v>1786344.03</v>
      </c>
      <c r="K31" s="27">
        <v>1786344.03</v>
      </c>
      <c r="L31" s="27">
        <v>1786344.03</v>
      </c>
      <c r="M31" s="27">
        <v>1786344.03</v>
      </c>
      <c r="N31" s="27">
        <v>3134344.0300000003</v>
      </c>
      <c r="O31" s="27">
        <v>4072809.01</v>
      </c>
      <c r="P31" s="27">
        <v>4072809.01</v>
      </c>
      <c r="Q31" s="27">
        <v>9072809.0099999998</v>
      </c>
      <c r="R31" s="27">
        <v>14072809.01</v>
      </c>
      <c r="S31" s="27">
        <v>14072809.01</v>
      </c>
      <c r="T31" s="123"/>
    </row>
    <row r="32" spans="1:20" s="50" customFormat="1" ht="18.75" customHeight="1">
      <c r="A32" s="66" t="s">
        <v>75</v>
      </c>
      <c r="B32" s="106" t="s">
        <v>168</v>
      </c>
      <c r="C32" s="27">
        <v>0</v>
      </c>
      <c r="D32" s="27">
        <v>0</v>
      </c>
      <c r="E32" s="27">
        <v>0</v>
      </c>
      <c r="F32" s="27">
        <v>0</v>
      </c>
      <c r="G32" s="27">
        <v>0</v>
      </c>
      <c r="H32" s="27">
        <v>0</v>
      </c>
      <c r="I32" s="27">
        <v>0</v>
      </c>
      <c r="J32" s="27">
        <v>30000</v>
      </c>
      <c r="K32" s="27">
        <v>30000</v>
      </c>
      <c r="L32" s="27">
        <v>30000</v>
      </c>
      <c r="M32" s="27">
        <v>30000</v>
      </c>
      <c r="N32" s="27">
        <v>250000</v>
      </c>
      <c r="O32" s="27">
        <v>250000</v>
      </c>
      <c r="P32" s="27">
        <v>0</v>
      </c>
      <c r="Q32" s="27">
        <v>0</v>
      </c>
      <c r="R32" s="27">
        <v>0</v>
      </c>
      <c r="S32" s="27">
        <v>0</v>
      </c>
      <c r="T32" s="123"/>
    </row>
    <row r="33" spans="1:20" s="50" customFormat="1" ht="18.75" customHeight="1">
      <c r="A33" s="66" t="s">
        <v>89</v>
      </c>
      <c r="B33" s="106" t="s">
        <v>169</v>
      </c>
      <c r="C33" s="27">
        <v>0</v>
      </c>
      <c r="D33" s="27">
        <v>0</v>
      </c>
      <c r="E33" s="27">
        <v>0</v>
      </c>
      <c r="F33" s="27">
        <v>0</v>
      </c>
      <c r="G33" s="27">
        <v>0</v>
      </c>
      <c r="H33" s="27">
        <v>0</v>
      </c>
      <c r="I33" s="27">
        <v>0</v>
      </c>
      <c r="J33" s="27">
        <v>1756344.03</v>
      </c>
      <c r="K33" s="27">
        <v>1756344.03</v>
      </c>
      <c r="L33" s="27">
        <v>1756344.03</v>
      </c>
      <c r="M33" s="27">
        <v>1756344.03</v>
      </c>
      <c r="N33" s="27">
        <v>1756344.03</v>
      </c>
      <c r="O33" s="27">
        <v>1756344.03</v>
      </c>
      <c r="P33" s="27">
        <v>4072809.01</v>
      </c>
      <c r="Q33" s="27">
        <v>9072809.0099999998</v>
      </c>
      <c r="R33" s="27">
        <v>14072809.01</v>
      </c>
      <c r="S33" s="27">
        <v>14072809.01</v>
      </c>
      <c r="T33" s="123"/>
    </row>
    <row r="34" spans="1:20"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1127000</v>
      </c>
      <c r="P34" s="27">
        <v>0</v>
      </c>
      <c r="Q34" s="27">
        <v>0</v>
      </c>
      <c r="R34" s="27">
        <v>0</v>
      </c>
      <c r="S34" s="27">
        <v>0</v>
      </c>
      <c r="T34" s="123"/>
    </row>
    <row r="35" spans="1:20"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c r="T35" s="123"/>
    </row>
    <row r="36" spans="1:20"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1128000</v>
      </c>
      <c r="O36" s="27">
        <v>939000</v>
      </c>
      <c r="P36" s="27">
        <v>0</v>
      </c>
      <c r="Q36" s="27">
        <v>0</v>
      </c>
      <c r="R36" s="27">
        <v>0</v>
      </c>
      <c r="S36" s="27">
        <v>0</v>
      </c>
      <c r="T36" s="123"/>
    </row>
    <row r="37" spans="1:20" s="50" customFormat="1" ht="18.75" customHeight="1">
      <c r="A37" s="49">
        <v>2</v>
      </c>
      <c r="B37" s="106" t="s">
        <v>173</v>
      </c>
      <c r="C37" s="27">
        <v>0</v>
      </c>
      <c r="D37" s="27">
        <v>0</v>
      </c>
      <c r="E37" s="27">
        <v>0</v>
      </c>
      <c r="F37" s="27">
        <v>0</v>
      </c>
      <c r="G37" s="27">
        <v>0</v>
      </c>
      <c r="H37" s="27">
        <v>0</v>
      </c>
      <c r="I37" s="27">
        <v>0</v>
      </c>
      <c r="J37" s="27">
        <v>8071000</v>
      </c>
      <c r="K37" s="27">
        <v>7520000</v>
      </c>
      <c r="L37" s="27">
        <v>7768000</v>
      </c>
      <c r="M37" s="27">
        <v>7897000</v>
      </c>
      <c r="N37" s="27">
        <v>10918000</v>
      </c>
      <c r="O37" s="27">
        <v>12270778.310000001</v>
      </c>
      <c r="P37" s="27">
        <v>15621479.960000001</v>
      </c>
      <c r="Q37" s="27">
        <v>11233597.390000001</v>
      </c>
      <c r="R37" s="27">
        <v>12570324.209999999</v>
      </c>
      <c r="S37" s="27">
        <v>20745442.530000001</v>
      </c>
      <c r="T37" s="123"/>
    </row>
    <row r="38" spans="1:20" s="50" customFormat="1" ht="18.75" customHeight="1">
      <c r="A38" s="49">
        <v>3</v>
      </c>
      <c r="B38" s="106" t="s">
        <v>174</v>
      </c>
      <c r="C38" s="27">
        <v>0</v>
      </c>
      <c r="D38" s="27">
        <v>0</v>
      </c>
      <c r="E38" s="27">
        <v>0</v>
      </c>
      <c r="F38" s="27">
        <v>0</v>
      </c>
      <c r="G38" s="27">
        <v>0</v>
      </c>
      <c r="H38" s="27">
        <v>0</v>
      </c>
      <c r="I38" s="27">
        <v>0</v>
      </c>
      <c r="J38" s="27">
        <v>5666000</v>
      </c>
      <c r="K38" s="27">
        <v>4251000</v>
      </c>
      <c r="L38" s="27">
        <v>6329000</v>
      </c>
      <c r="M38" s="27">
        <v>4081000</v>
      </c>
      <c r="N38" s="27">
        <v>2201000</v>
      </c>
      <c r="O38" s="27">
        <v>2220355.88</v>
      </c>
      <c r="P38" s="27">
        <v>3705968.76</v>
      </c>
      <c r="Q38" s="27">
        <v>1079966.97</v>
      </c>
      <c r="R38" s="27">
        <v>720447.13999999862</v>
      </c>
      <c r="S38" s="27">
        <v>2760401.38</v>
      </c>
      <c r="T38" s="123"/>
    </row>
    <row r="39" spans="1:20"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c r="T39" s="123"/>
    </row>
    <row r="40" spans="1:20"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c r="T40" s="123"/>
    </row>
    <row r="41" spans="1:20" ht="18.75" customHeight="1">
      <c r="A41" s="52" t="s">
        <v>72</v>
      </c>
      <c r="B41" s="107" t="s">
        <v>74</v>
      </c>
      <c r="C41" s="48"/>
      <c r="D41" s="48"/>
      <c r="E41" s="48"/>
      <c r="F41" s="48"/>
      <c r="G41" s="48"/>
      <c r="H41" s="48"/>
      <c r="I41" s="48"/>
      <c r="J41" s="48"/>
      <c r="K41" s="48"/>
      <c r="L41" s="48"/>
      <c r="M41" s="48"/>
      <c r="N41" s="48"/>
      <c r="O41" s="48"/>
      <c r="P41" s="48"/>
      <c r="Q41" s="48"/>
      <c r="R41" s="48"/>
      <c r="S41" s="48"/>
    </row>
    <row r="42" spans="1:20"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c r="T42" s="123"/>
    </row>
    <row r="43" spans="1:20" ht="18.75" customHeight="1">
      <c r="A43" s="85" t="s">
        <v>144</v>
      </c>
      <c r="B43" s="101" t="s">
        <v>157</v>
      </c>
      <c r="C43" s="48"/>
      <c r="D43" s="48"/>
      <c r="E43" s="48"/>
      <c r="F43" s="48"/>
      <c r="G43" s="48"/>
      <c r="H43" s="48"/>
      <c r="I43" s="48"/>
      <c r="J43" s="48"/>
      <c r="K43" s="48"/>
      <c r="L43" s="48"/>
      <c r="M43" s="48"/>
      <c r="N43" s="48"/>
      <c r="O43" s="48"/>
      <c r="P43" s="48"/>
      <c r="Q43" s="48"/>
      <c r="R43" s="48"/>
      <c r="S43" s="48"/>
    </row>
    <row r="44" spans="1:20"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20" ht="39.950000000000003" customHeight="1">
      <c r="A45" s="110" t="s">
        <v>199</v>
      </c>
      <c r="B45" s="111" t="s">
        <v>204</v>
      </c>
      <c r="C45" s="51">
        <v>0</v>
      </c>
      <c r="D45" s="51">
        <v>0</v>
      </c>
      <c r="E45" s="51">
        <v>0</v>
      </c>
      <c r="F45" s="51">
        <v>0</v>
      </c>
      <c r="G45" s="51">
        <v>0</v>
      </c>
      <c r="H45" s="51">
        <v>0</v>
      </c>
      <c r="I45" s="51">
        <v>0</v>
      </c>
      <c r="J45" s="51">
        <v>810675.97</v>
      </c>
      <c r="K45" s="51">
        <v>13633825.030000001</v>
      </c>
      <c r="L45" s="51">
        <v>13679514.609999999</v>
      </c>
      <c r="M45" s="51">
        <v>13630194.279999999</v>
      </c>
      <c r="N45" s="27">
        <v>12287359.630000001</v>
      </c>
      <c r="O45" s="27">
        <v>9648040.8900000006</v>
      </c>
      <c r="P45" s="27">
        <v>11265301.719999999</v>
      </c>
      <c r="Q45" s="51">
        <v>12915602.66</v>
      </c>
      <c r="R45" s="51">
        <v>3423946.58</v>
      </c>
      <c r="S45" s="27">
        <f>661129.71+152.4</f>
        <v>661282.11</v>
      </c>
    </row>
    <row r="46" spans="1:20" ht="39.950000000000003" customHeight="1">
      <c r="A46" s="112" t="s">
        <v>89</v>
      </c>
      <c r="B46" s="111" t="s">
        <v>188</v>
      </c>
      <c r="C46" s="51">
        <v>0</v>
      </c>
      <c r="D46" s="51">
        <v>0</v>
      </c>
      <c r="E46" s="51">
        <v>0</v>
      </c>
      <c r="F46" s="51">
        <v>0</v>
      </c>
      <c r="G46" s="51">
        <v>0</v>
      </c>
      <c r="H46" s="51">
        <v>0</v>
      </c>
      <c r="I46" s="51">
        <v>0</v>
      </c>
      <c r="J46" s="51">
        <v>716753.49</v>
      </c>
      <c r="K46" s="51">
        <v>13646182.710000001</v>
      </c>
      <c r="L46" s="51">
        <v>13680913.83</v>
      </c>
      <c r="M46" s="51">
        <v>13526223.07</v>
      </c>
      <c r="N46" s="51">
        <v>12274607.67</v>
      </c>
      <c r="O46" s="51">
        <v>9617765.5099999998</v>
      </c>
      <c r="P46" s="51">
        <v>11265301.52</v>
      </c>
      <c r="Q46" s="51">
        <v>12920570.91</v>
      </c>
      <c r="R46" s="124">
        <v>3420162.44</v>
      </c>
      <c r="S46" s="51">
        <f>661129.71+142.02</f>
        <v>661271.73</v>
      </c>
    </row>
    <row r="47" spans="1:20"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20"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0</v>
      </c>
      <c r="J50" s="51">
        <v>172812.05</v>
      </c>
      <c r="K50" s="51">
        <v>131430.37</v>
      </c>
      <c r="L50" s="51">
        <v>73523.31</v>
      </c>
      <c r="M50" s="51">
        <v>212345.82</v>
      </c>
      <c r="N50" s="51">
        <v>182474.25</v>
      </c>
      <c r="O50" s="51">
        <v>162007.5</v>
      </c>
      <c r="P50" s="51">
        <f>184106.19-P53</f>
        <v>176391.21</v>
      </c>
      <c r="Q50" s="51">
        <f>219836.91-Q53</f>
        <v>173217.53</v>
      </c>
      <c r="R50" s="124">
        <v>275449.78999999998</v>
      </c>
      <c r="S50" s="51">
        <f>217994.39-S53+61339.7+71007.73</f>
        <v>333144.24</v>
      </c>
    </row>
    <row r="51" spans="1:19" ht="39.950000000000003" customHeight="1">
      <c r="A51" s="116" t="s">
        <v>98</v>
      </c>
      <c r="B51" s="115" t="s">
        <v>178</v>
      </c>
      <c r="C51" s="51">
        <v>0</v>
      </c>
      <c r="D51" s="51">
        <v>0</v>
      </c>
      <c r="E51" s="51">
        <v>0</v>
      </c>
      <c r="F51" s="51">
        <v>0</v>
      </c>
      <c r="G51" s="51">
        <v>0</v>
      </c>
      <c r="H51" s="51">
        <v>0</v>
      </c>
      <c r="I51" s="51">
        <v>0</v>
      </c>
      <c r="J51" s="51">
        <v>112256.94</v>
      </c>
      <c r="K51" s="51">
        <v>138530.45000000001</v>
      </c>
      <c r="L51" s="51">
        <v>109809.36</v>
      </c>
      <c r="M51" s="51">
        <v>140940.48000000001</v>
      </c>
      <c r="N51" s="51">
        <v>151254.6</v>
      </c>
      <c r="O51" s="51">
        <v>184638.81</v>
      </c>
      <c r="P51" s="51">
        <v>157090.63</v>
      </c>
      <c r="Q51" s="51">
        <v>190720.14</v>
      </c>
      <c r="R51" s="51">
        <v>230949.37</v>
      </c>
      <c r="S51" s="51">
        <f>217994.39</f>
        <v>217994.39</v>
      </c>
    </row>
    <row r="52" spans="1:19" ht="45">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48"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27">
        <v>7714.98</v>
      </c>
      <c r="Q53" s="51">
        <v>46619.38</v>
      </c>
      <c r="R53" s="124">
        <v>55941.74</v>
      </c>
      <c r="S53" s="51">
        <v>17197.580000000002</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199.45</v>
      </c>
      <c r="R54" s="51">
        <v>477600</v>
      </c>
      <c r="S54" s="51">
        <v>4395364.92</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199.45</v>
      </c>
      <c r="R55" s="124">
        <v>477600</v>
      </c>
      <c r="S55" s="51">
        <f>4395364.92</f>
        <v>4395364.92</v>
      </c>
    </row>
    <row r="56" spans="1:19" ht="39.950000000000003" customHeight="1">
      <c r="A56" s="114" t="s">
        <v>145</v>
      </c>
      <c r="B56" s="113" t="s">
        <v>180</v>
      </c>
      <c r="C56" s="51">
        <v>0</v>
      </c>
      <c r="D56" s="51">
        <v>0</v>
      </c>
      <c r="E56" s="51">
        <v>0</v>
      </c>
      <c r="F56" s="51">
        <v>0</v>
      </c>
      <c r="G56" s="51">
        <v>0</v>
      </c>
      <c r="H56" s="51">
        <v>0</v>
      </c>
      <c r="I56" s="51">
        <v>0</v>
      </c>
      <c r="J56" s="51">
        <v>96320.37</v>
      </c>
      <c r="K56" s="51">
        <v>77970</v>
      </c>
      <c r="L56" s="51">
        <v>74885.88</v>
      </c>
      <c r="M56" s="51">
        <v>148400.04</v>
      </c>
      <c r="N56" s="51">
        <v>169005.11</v>
      </c>
      <c r="O56" s="51">
        <v>262741.34999999998</v>
      </c>
      <c r="P56" s="51">
        <v>229417.33</v>
      </c>
      <c r="Q56" s="51">
        <v>161079.01999999999</v>
      </c>
      <c r="R56" s="51">
        <v>214674.62</v>
      </c>
      <c r="S56" s="51">
        <v>349766.32</v>
      </c>
    </row>
    <row r="57" spans="1:19" ht="39.950000000000003" customHeight="1">
      <c r="A57" s="114" t="s">
        <v>146</v>
      </c>
      <c r="B57" s="113" t="s">
        <v>181</v>
      </c>
      <c r="C57" s="51">
        <v>0</v>
      </c>
      <c r="D57" s="51">
        <v>0</v>
      </c>
      <c r="E57" s="51">
        <v>0</v>
      </c>
      <c r="F57" s="51">
        <v>0</v>
      </c>
      <c r="G57" s="51">
        <v>0</v>
      </c>
      <c r="H57" s="51">
        <v>0</v>
      </c>
      <c r="I57" s="51">
        <v>0</v>
      </c>
      <c r="J57" s="51">
        <v>171681.4</v>
      </c>
      <c r="K57" s="51">
        <v>109580.17000000001</v>
      </c>
      <c r="L57" s="51">
        <v>73394.66</v>
      </c>
      <c r="M57" s="51">
        <v>157167.70000000001</v>
      </c>
      <c r="N57" s="51">
        <v>176309.18000000002</v>
      </c>
      <c r="O57" s="51">
        <v>235160.64999999997</v>
      </c>
      <c r="P57" s="51">
        <v>260899.05</v>
      </c>
      <c r="Q57" s="51">
        <v>194565.77</v>
      </c>
      <c r="R57" s="124">
        <v>240879.43</v>
      </c>
      <c r="S57" s="51">
        <f>349766.32+36360.79</f>
        <v>386127.11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106598.1</v>
      </c>
      <c r="K60" s="51">
        <v>114887.32</v>
      </c>
      <c r="L60" s="51">
        <v>45413.52</v>
      </c>
      <c r="M60" s="51">
        <v>41826.25</v>
      </c>
      <c r="N60" s="51">
        <v>37690.19</v>
      </c>
      <c r="O60" s="51">
        <v>83360.78</v>
      </c>
      <c r="P60" s="51">
        <v>340841.86</v>
      </c>
      <c r="Q60" s="51">
        <v>296499.40000000002</v>
      </c>
      <c r="R60" s="51">
        <v>333844.31</v>
      </c>
      <c r="S60" s="51">
        <v>387703.74</v>
      </c>
    </row>
    <row r="61" spans="1:19" ht="39.950000000000003" customHeight="1">
      <c r="A61" s="117" t="s">
        <v>152</v>
      </c>
      <c r="B61" s="118" t="s">
        <v>185</v>
      </c>
      <c r="C61" s="51">
        <v>0</v>
      </c>
      <c r="D61" s="51">
        <v>0</v>
      </c>
      <c r="E61" s="51">
        <v>0</v>
      </c>
      <c r="F61" s="51">
        <v>0</v>
      </c>
      <c r="G61" s="51">
        <v>0</v>
      </c>
      <c r="H61" s="51">
        <v>0</v>
      </c>
      <c r="I61" s="51">
        <v>0</v>
      </c>
      <c r="J61" s="51">
        <v>84436.06</v>
      </c>
      <c r="K61" s="51">
        <v>66272.2</v>
      </c>
      <c r="L61" s="51">
        <v>30421.35</v>
      </c>
      <c r="M61" s="51">
        <v>52692.009999999995</v>
      </c>
      <c r="N61" s="51">
        <v>40461.100000000006</v>
      </c>
      <c r="O61" s="51">
        <v>73745.77</v>
      </c>
      <c r="P61" s="51">
        <v>364941.97</v>
      </c>
      <c r="Q61" s="51">
        <v>346244.39</v>
      </c>
      <c r="R61" s="124">
        <v>382079.77</v>
      </c>
      <c r="S61" s="51">
        <f>387703.74+56545.26</f>
        <v>444249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9941.44</v>
      </c>
      <c r="L64" s="51">
        <v>9000.24</v>
      </c>
      <c r="M64" s="51">
        <v>0</v>
      </c>
      <c r="N64" s="51">
        <v>8869.11</v>
      </c>
      <c r="O64" s="51">
        <v>20308.649999999998</v>
      </c>
      <c r="P64" s="51">
        <v>8165.16</v>
      </c>
      <c r="Q64" s="51">
        <v>13645.36</v>
      </c>
      <c r="R64" s="51">
        <v>16974.509999999998</v>
      </c>
      <c r="S64" s="51">
        <v>5803.97</v>
      </c>
    </row>
    <row r="65" spans="1:19" ht="39.950000000000003" customHeight="1">
      <c r="A65" s="119" t="s">
        <v>156</v>
      </c>
      <c r="B65" s="120" t="s">
        <v>184</v>
      </c>
      <c r="C65" s="51">
        <v>0</v>
      </c>
      <c r="D65" s="51">
        <v>0</v>
      </c>
      <c r="E65" s="51">
        <v>0</v>
      </c>
      <c r="F65" s="51">
        <v>0</v>
      </c>
      <c r="G65" s="51">
        <v>0</v>
      </c>
      <c r="H65" s="51">
        <v>0</v>
      </c>
      <c r="I65" s="51">
        <v>0</v>
      </c>
      <c r="J65" s="51">
        <v>0</v>
      </c>
      <c r="K65" s="51">
        <v>12821.07</v>
      </c>
      <c r="L65" s="51">
        <v>8028.2920000000004</v>
      </c>
      <c r="M65" s="51">
        <v>0</v>
      </c>
      <c r="N65" s="51">
        <v>9419.0400000000009</v>
      </c>
      <c r="O65" s="51">
        <v>19488.34</v>
      </c>
      <c r="P65" s="51">
        <v>8181.65</v>
      </c>
      <c r="Q65" s="51">
        <v>13645.36</v>
      </c>
      <c r="R65" s="124">
        <v>16961.689999999999</v>
      </c>
      <c r="S65" s="51">
        <f>5803.97+1278.09</f>
        <v>7082.06</v>
      </c>
    </row>
  </sheetData>
  <pageMargins left="0.7" right="0.7" top="0.78740157499999996" bottom="0.78740157499999996" header="0.3" footer="0.3"/>
  <pageSetup paperSize="9" scale="43" orientation="landscape" r:id="rId1"/>
  <ignoredErrors>
    <ignoredError sqref="P20:S20 K9:Q9 J9 R8:S9 S45:S46 S50:S51 P50:Q50 S65 S55:S57 S6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J115" sqref="J115"/>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70404.52</v>
      </c>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5814</v>
      </c>
      <c r="R5" s="37">
        <v>5814</v>
      </c>
      <c r="S5" s="37">
        <v>6351.56</v>
      </c>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5814</v>
      </c>
      <c r="R96" s="11">
        <f>SUM(R3:R95)</f>
        <v>5814</v>
      </c>
      <c r="S96" s="11">
        <f>SUM(S3:S95)</f>
        <v>76756.08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17710.18</v>
      </c>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v>59277.84</v>
      </c>
      <c r="M105" s="37">
        <v>59277.84</v>
      </c>
      <c r="N105" s="37">
        <v>59277.84</v>
      </c>
      <c r="O105" s="37">
        <v>59277.84</v>
      </c>
      <c r="P105" s="37">
        <v>59277.84</v>
      </c>
      <c r="Q105" s="37">
        <v>59277.84</v>
      </c>
      <c r="R105" s="37">
        <v>59277.84</v>
      </c>
      <c r="S105" s="37">
        <v>59277.84</v>
      </c>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v>0</v>
      </c>
      <c r="P107" s="37">
        <v>0</v>
      </c>
      <c r="Q107" s="37">
        <v>0</v>
      </c>
      <c r="R107" s="37">
        <v>0</v>
      </c>
      <c r="S107" s="37">
        <v>0</v>
      </c>
    </row>
    <row r="108" spans="1:19">
      <c r="B108" s="6">
        <v>2012</v>
      </c>
      <c r="C108" s="36"/>
      <c r="D108" s="36"/>
      <c r="E108" s="36"/>
      <c r="F108" s="36"/>
      <c r="G108" s="36"/>
      <c r="H108" s="36"/>
      <c r="I108" s="37"/>
      <c r="J108" s="37"/>
      <c r="K108" s="37"/>
      <c r="L108" s="37"/>
      <c r="M108" s="37"/>
      <c r="N108" s="37"/>
      <c r="O108" s="37">
        <v>0</v>
      </c>
      <c r="P108" s="37">
        <v>0</v>
      </c>
      <c r="Q108" s="37">
        <v>0</v>
      </c>
      <c r="R108" s="37">
        <v>0</v>
      </c>
      <c r="S108" s="37">
        <v>0</v>
      </c>
    </row>
    <row r="109" spans="1:19">
      <c r="B109" s="6">
        <v>2011</v>
      </c>
      <c r="C109" s="36"/>
      <c r="D109" s="36"/>
      <c r="E109" s="36"/>
      <c r="F109" s="36"/>
      <c r="G109" s="36"/>
      <c r="H109" s="37"/>
      <c r="I109" s="37"/>
      <c r="J109" s="37">
        <v>2800</v>
      </c>
      <c r="K109" s="37">
        <v>2800</v>
      </c>
      <c r="L109" s="37">
        <v>2800</v>
      </c>
      <c r="M109" s="37">
        <v>2800</v>
      </c>
      <c r="N109" s="37">
        <v>2800</v>
      </c>
      <c r="O109" s="37">
        <v>2800</v>
      </c>
      <c r="P109" s="37">
        <v>2800</v>
      </c>
      <c r="Q109" s="37">
        <v>2800</v>
      </c>
      <c r="R109" s="37">
        <v>2800</v>
      </c>
      <c r="S109" s="37">
        <v>2800</v>
      </c>
    </row>
    <row r="110" spans="1:19">
      <c r="B110" s="6">
        <v>2010</v>
      </c>
      <c r="C110" s="36"/>
      <c r="D110" s="36"/>
      <c r="E110" s="36"/>
      <c r="F110" s="36"/>
      <c r="G110" s="37"/>
      <c r="H110" s="37"/>
      <c r="I110" s="37"/>
      <c r="J110" s="37"/>
      <c r="K110" s="37"/>
      <c r="L110" s="37"/>
      <c r="M110" s="37"/>
      <c r="N110" s="37"/>
      <c r="O110" s="37">
        <v>0</v>
      </c>
      <c r="P110" s="37">
        <v>0</v>
      </c>
      <c r="Q110" s="37">
        <v>0</v>
      </c>
      <c r="R110" s="37">
        <v>0</v>
      </c>
      <c r="S110" s="37">
        <v>0</v>
      </c>
    </row>
    <row r="111" spans="1:19">
      <c r="B111" s="6">
        <v>2009</v>
      </c>
      <c r="C111" s="36"/>
      <c r="D111" s="36"/>
      <c r="E111" s="36"/>
      <c r="F111" s="37"/>
      <c r="G111" s="37"/>
      <c r="H111" s="37"/>
      <c r="I111" s="37"/>
      <c r="J111" s="37"/>
      <c r="K111" s="37"/>
      <c r="L111" s="37"/>
      <c r="M111" s="37"/>
      <c r="N111" s="37"/>
      <c r="O111" s="37">
        <v>0</v>
      </c>
      <c r="P111" s="37">
        <v>0</v>
      </c>
      <c r="Q111" s="37">
        <v>0</v>
      </c>
      <c r="R111" s="37">
        <v>0</v>
      </c>
      <c r="S111" s="37">
        <v>0</v>
      </c>
    </row>
    <row r="112" spans="1:19">
      <c r="B112" s="6">
        <v>2008</v>
      </c>
      <c r="C112" s="36"/>
      <c r="D112" s="36"/>
      <c r="E112" s="37"/>
      <c r="F112" s="37"/>
      <c r="G112" s="37"/>
      <c r="H112" s="37"/>
      <c r="I112" s="37"/>
      <c r="J112" s="37"/>
      <c r="K112" s="37"/>
      <c r="L112" s="37"/>
      <c r="M112" s="37"/>
      <c r="N112" s="37"/>
      <c r="O112" s="37">
        <v>0</v>
      </c>
      <c r="P112" s="37">
        <v>0</v>
      </c>
      <c r="Q112" s="37">
        <v>0</v>
      </c>
      <c r="R112" s="37">
        <v>0</v>
      </c>
      <c r="S112" s="37">
        <v>0</v>
      </c>
    </row>
    <row r="113" spans="2:19">
      <c r="B113" s="6">
        <v>2007</v>
      </c>
      <c r="C113" s="36"/>
      <c r="D113" s="37"/>
      <c r="E113" s="37"/>
      <c r="F113" s="37"/>
      <c r="G113" s="37"/>
      <c r="H113" s="37"/>
      <c r="I113" s="37"/>
      <c r="J113" s="37"/>
      <c r="K113" s="37"/>
      <c r="L113" s="37"/>
      <c r="M113" s="37"/>
      <c r="N113" s="37"/>
      <c r="O113" s="37">
        <v>0</v>
      </c>
      <c r="P113" s="37">
        <v>0</v>
      </c>
      <c r="Q113" s="37">
        <v>0</v>
      </c>
      <c r="R113" s="37">
        <v>0</v>
      </c>
      <c r="S113" s="37">
        <v>0</v>
      </c>
    </row>
    <row r="114" spans="2:19">
      <c r="B114" s="6">
        <v>2006</v>
      </c>
      <c r="C114" s="37"/>
      <c r="D114" s="37"/>
      <c r="E114" s="37"/>
      <c r="F114" s="37"/>
      <c r="G114" s="37"/>
      <c r="H114" s="37"/>
      <c r="I114" s="37"/>
      <c r="J114" s="37"/>
      <c r="K114" s="37"/>
      <c r="L114" s="37"/>
      <c r="M114" s="37"/>
      <c r="N114" s="37"/>
      <c r="O114" s="37">
        <v>0</v>
      </c>
      <c r="P114" s="37">
        <v>0</v>
      </c>
      <c r="Q114" s="37">
        <v>0</v>
      </c>
      <c r="R114" s="37">
        <v>0</v>
      </c>
      <c r="S114" s="37">
        <v>0</v>
      </c>
    </row>
    <row r="115" spans="2:19">
      <c r="B115" s="6">
        <v>2005</v>
      </c>
      <c r="C115" s="37"/>
      <c r="D115" s="37"/>
      <c r="E115" s="37"/>
      <c r="F115" s="37"/>
      <c r="G115" s="37"/>
      <c r="H115" s="37"/>
      <c r="I115" s="37"/>
      <c r="J115" s="37"/>
      <c r="K115" s="37"/>
      <c r="L115" s="37"/>
      <c r="M115" s="37"/>
      <c r="N115" s="37"/>
      <c r="O115" s="37">
        <v>0</v>
      </c>
      <c r="P115" s="37">
        <v>0</v>
      </c>
      <c r="Q115" s="37">
        <v>0</v>
      </c>
      <c r="R115" s="37">
        <v>0</v>
      </c>
      <c r="S115" s="37">
        <v>0</v>
      </c>
    </row>
    <row r="116" spans="2:19">
      <c r="B116" s="6">
        <v>2004</v>
      </c>
      <c r="C116" s="37"/>
      <c r="D116" s="37"/>
      <c r="E116" s="37"/>
      <c r="F116" s="37"/>
      <c r="G116" s="37"/>
      <c r="H116" s="37"/>
      <c r="I116" s="37"/>
      <c r="J116" s="37"/>
      <c r="K116" s="37"/>
      <c r="L116" s="37"/>
      <c r="M116" s="37"/>
      <c r="N116" s="37"/>
      <c r="O116" s="37">
        <v>0</v>
      </c>
      <c r="P116" s="37">
        <v>0</v>
      </c>
      <c r="Q116" s="37">
        <v>0</v>
      </c>
      <c r="R116" s="37">
        <v>0</v>
      </c>
      <c r="S116" s="37">
        <v>0</v>
      </c>
    </row>
    <row r="117" spans="2:19">
      <c r="B117" s="6">
        <v>2003</v>
      </c>
      <c r="C117" s="37"/>
      <c r="D117" s="37"/>
      <c r="E117" s="37"/>
      <c r="F117" s="37"/>
      <c r="G117" s="37"/>
      <c r="H117" s="37"/>
      <c r="I117" s="37"/>
      <c r="J117" s="37"/>
      <c r="K117" s="37"/>
      <c r="L117" s="37"/>
      <c r="M117" s="37"/>
      <c r="N117" s="37"/>
      <c r="O117" s="37">
        <v>0</v>
      </c>
      <c r="P117" s="37">
        <v>0</v>
      </c>
      <c r="Q117" s="37">
        <v>0</v>
      </c>
      <c r="R117" s="37">
        <v>0</v>
      </c>
      <c r="S117" s="37">
        <v>0</v>
      </c>
    </row>
    <row r="118" spans="2:19">
      <c r="B118" s="6">
        <v>2002</v>
      </c>
      <c r="C118" s="37"/>
      <c r="D118" s="37"/>
      <c r="E118" s="37"/>
      <c r="F118" s="37"/>
      <c r="G118" s="37"/>
      <c r="H118" s="37"/>
      <c r="I118" s="37"/>
      <c r="J118" s="37"/>
      <c r="K118" s="37"/>
      <c r="L118" s="37"/>
      <c r="M118" s="37"/>
      <c r="N118" s="37"/>
      <c r="O118" s="37">
        <v>0</v>
      </c>
      <c r="P118" s="37">
        <v>0</v>
      </c>
      <c r="Q118" s="37">
        <v>0</v>
      </c>
      <c r="R118" s="37">
        <v>0</v>
      </c>
      <c r="S118" s="37">
        <v>0</v>
      </c>
    </row>
    <row r="119" spans="2:19">
      <c r="B119" s="6">
        <v>2001</v>
      </c>
      <c r="C119" s="37"/>
      <c r="D119" s="37"/>
      <c r="E119" s="37"/>
      <c r="F119" s="37"/>
      <c r="G119" s="37"/>
      <c r="H119" s="37"/>
      <c r="I119" s="37"/>
      <c r="J119" s="37"/>
      <c r="K119" s="37"/>
      <c r="L119" s="37"/>
      <c r="M119" s="37"/>
      <c r="N119" s="37"/>
      <c r="O119" s="37">
        <v>0</v>
      </c>
      <c r="P119" s="37">
        <v>0</v>
      </c>
      <c r="Q119" s="37">
        <v>0</v>
      </c>
      <c r="R119" s="37">
        <v>0</v>
      </c>
      <c r="S119" s="37">
        <v>0</v>
      </c>
    </row>
    <row r="120" spans="2:19">
      <c r="B120" s="6">
        <v>2000</v>
      </c>
      <c r="C120" s="37"/>
      <c r="D120" s="37"/>
      <c r="E120" s="37"/>
      <c r="F120" s="37"/>
      <c r="G120" s="37"/>
      <c r="H120" s="37"/>
      <c r="I120" s="37"/>
      <c r="J120" s="37"/>
      <c r="K120" s="37"/>
      <c r="L120" s="37"/>
      <c r="M120" s="37"/>
      <c r="N120" s="37"/>
      <c r="O120" s="37">
        <v>0</v>
      </c>
      <c r="P120" s="37">
        <v>0</v>
      </c>
      <c r="Q120" s="37">
        <v>0</v>
      </c>
      <c r="R120" s="37">
        <v>0</v>
      </c>
      <c r="S120" s="37">
        <v>0</v>
      </c>
    </row>
    <row r="121" spans="2:19">
      <c r="B121" s="6">
        <v>1999</v>
      </c>
      <c r="C121" s="37"/>
      <c r="D121" s="37"/>
      <c r="E121" s="37"/>
      <c r="F121" s="37"/>
      <c r="G121" s="37"/>
      <c r="H121" s="37"/>
      <c r="I121" s="37"/>
      <c r="J121" s="37"/>
      <c r="K121" s="37"/>
      <c r="L121" s="37"/>
      <c r="M121" s="37"/>
      <c r="N121" s="37"/>
      <c r="O121" s="37">
        <v>0</v>
      </c>
      <c r="P121" s="37">
        <v>0</v>
      </c>
      <c r="Q121" s="37">
        <v>0</v>
      </c>
      <c r="R121" s="37">
        <v>0</v>
      </c>
      <c r="S121" s="37">
        <v>0</v>
      </c>
    </row>
    <row r="122" spans="2:19">
      <c r="B122" s="6">
        <v>1998</v>
      </c>
      <c r="C122" s="37"/>
      <c r="D122" s="37"/>
      <c r="E122" s="37"/>
      <c r="F122" s="37"/>
      <c r="G122" s="37"/>
      <c r="H122" s="37"/>
      <c r="I122" s="37"/>
      <c r="J122" s="37"/>
      <c r="K122" s="37"/>
      <c r="L122" s="37"/>
      <c r="M122" s="37"/>
      <c r="N122" s="37"/>
      <c r="O122" s="37">
        <v>0</v>
      </c>
      <c r="P122" s="37">
        <v>0</v>
      </c>
      <c r="Q122" s="37">
        <v>0</v>
      </c>
      <c r="R122" s="37">
        <v>0</v>
      </c>
      <c r="S122" s="37">
        <v>0</v>
      </c>
    </row>
    <row r="123" spans="2:19">
      <c r="B123" s="6">
        <v>1997</v>
      </c>
      <c r="C123" s="37"/>
      <c r="D123" s="37"/>
      <c r="E123" s="37"/>
      <c r="F123" s="37"/>
      <c r="G123" s="37"/>
      <c r="H123" s="37"/>
      <c r="I123" s="37"/>
      <c r="J123" s="37">
        <v>724.5</v>
      </c>
      <c r="K123" s="37">
        <v>724.5</v>
      </c>
      <c r="L123" s="37">
        <v>724.5</v>
      </c>
      <c r="M123" s="37">
        <v>724.5</v>
      </c>
      <c r="N123" s="37">
        <v>724.5</v>
      </c>
      <c r="O123" s="37">
        <v>724.5</v>
      </c>
      <c r="P123" s="37">
        <v>724.5</v>
      </c>
      <c r="Q123" s="37">
        <v>724.5</v>
      </c>
      <c r="R123" s="37">
        <v>724.5</v>
      </c>
      <c r="S123" s="37">
        <v>724.5</v>
      </c>
    </row>
    <row r="124" spans="2:19">
      <c r="B124" s="6">
        <v>1996</v>
      </c>
      <c r="C124" s="37"/>
      <c r="D124" s="37"/>
      <c r="E124" s="37"/>
      <c r="F124" s="37"/>
      <c r="G124" s="37"/>
      <c r="H124" s="37"/>
      <c r="I124" s="37"/>
      <c r="J124" s="37"/>
      <c r="K124" s="37"/>
      <c r="L124" s="37"/>
      <c r="M124" s="37"/>
      <c r="N124" s="37"/>
      <c r="O124" s="37">
        <v>0</v>
      </c>
      <c r="P124" s="37">
        <v>0</v>
      </c>
      <c r="Q124" s="37">
        <v>0</v>
      </c>
      <c r="R124" s="37">
        <v>0</v>
      </c>
      <c r="S124" s="37">
        <v>0</v>
      </c>
    </row>
    <row r="125" spans="2:19">
      <c r="B125" s="6">
        <v>1995</v>
      </c>
      <c r="C125" s="37"/>
      <c r="D125" s="37"/>
      <c r="E125" s="37"/>
      <c r="F125" s="37"/>
      <c r="G125" s="37"/>
      <c r="H125" s="37"/>
      <c r="I125" s="37"/>
      <c r="J125" s="37"/>
      <c r="K125" s="37"/>
      <c r="L125" s="37"/>
      <c r="M125" s="37"/>
      <c r="N125" s="37"/>
      <c r="O125" s="37">
        <v>0</v>
      </c>
      <c r="P125" s="37">
        <v>0</v>
      </c>
      <c r="Q125" s="37">
        <v>0</v>
      </c>
      <c r="R125" s="37">
        <v>0</v>
      </c>
      <c r="S125" s="37">
        <v>0</v>
      </c>
    </row>
    <row r="126" spans="2:19">
      <c r="B126" s="6">
        <v>1994</v>
      </c>
      <c r="C126" s="37"/>
      <c r="D126" s="37"/>
      <c r="E126" s="37"/>
      <c r="F126" s="37"/>
      <c r="G126" s="37"/>
      <c r="H126" s="37"/>
      <c r="I126" s="37"/>
      <c r="J126" s="37"/>
      <c r="K126" s="37"/>
      <c r="L126" s="37"/>
      <c r="M126" s="37"/>
      <c r="N126" s="37"/>
      <c r="O126" s="37">
        <v>0</v>
      </c>
      <c r="P126" s="37">
        <v>0</v>
      </c>
      <c r="Q126" s="37">
        <v>0</v>
      </c>
      <c r="R126" s="37">
        <v>0</v>
      </c>
      <c r="S126" s="37">
        <v>0</v>
      </c>
    </row>
    <row r="127" spans="2:19">
      <c r="B127" s="6">
        <v>1993</v>
      </c>
      <c r="C127" s="37"/>
      <c r="D127" s="37"/>
      <c r="E127" s="37"/>
      <c r="F127" s="37"/>
      <c r="G127" s="37"/>
      <c r="H127" s="37"/>
      <c r="I127" s="37"/>
      <c r="J127" s="37"/>
      <c r="K127" s="37"/>
      <c r="L127" s="37"/>
      <c r="M127" s="37"/>
      <c r="N127" s="37"/>
      <c r="O127" s="37">
        <v>0</v>
      </c>
      <c r="P127" s="37">
        <v>0</v>
      </c>
      <c r="Q127" s="37">
        <v>0</v>
      </c>
      <c r="R127" s="37">
        <v>0</v>
      </c>
      <c r="S127" s="37">
        <v>0</v>
      </c>
    </row>
    <row r="128" spans="2:19">
      <c r="B128" s="6">
        <v>1992</v>
      </c>
      <c r="C128" s="37"/>
      <c r="D128" s="37"/>
      <c r="E128" s="37"/>
      <c r="F128" s="37"/>
      <c r="G128" s="37"/>
      <c r="H128" s="37"/>
      <c r="I128" s="37"/>
      <c r="J128" s="37"/>
      <c r="K128" s="37"/>
      <c r="L128" s="37"/>
      <c r="M128" s="37"/>
      <c r="N128" s="37"/>
      <c r="O128" s="37">
        <v>0</v>
      </c>
      <c r="P128" s="37">
        <v>0</v>
      </c>
      <c r="Q128" s="37">
        <v>0</v>
      </c>
      <c r="R128" s="37">
        <v>0</v>
      </c>
      <c r="S128" s="37">
        <v>0</v>
      </c>
    </row>
    <row r="129" spans="2:19">
      <c r="B129" s="6">
        <v>1991</v>
      </c>
      <c r="C129" s="37"/>
      <c r="D129" s="37"/>
      <c r="E129" s="37"/>
      <c r="F129" s="37"/>
      <c r="G129" s="37"/>
      <c r="H129" s="37"/>
      <c r="I129" s="37"/>
      <c r="J129" s="37"/>
      <c r="K129" s="37"/>
      <c r="L129" s="37"/>
      <c r="M129" s="37"/>
      <c r="N129" s="37"/>
      <c r="O129" s="37">
        <v>0</v>
      </c>
      <c r="P129" s="37">
        <v>0</v>
      </c>
      <c r="Q129" s="37">
        <v>0</v>
      </c>
      <c r="R129" s="37">
        <v>0</v>
      </c>
      <c r="S129" s="37">
        <v>0</v>
      </c>
    </row>
    <row r="130" spans="2:19">
      <c r="B130" s="6">
        <v>1990</v>
      </c>
      <c r="C130" s="37"/>
      <c r="D130" s="37"/>
      <c r="E130" s="37"/>
      <c r="F130" s="37"/>
      <c r="G130" s="37"/>
      <c r="H130" s="37"/>
      <c r="I130" s="37"/>
      <c r="J130" s="37"/>
      <c r="K130" s="37"/>
      <c r="L130" s="37"/>
      <c r="M130" s="37"/>
      <c r="N130" s="37"/>
      <c r="O130" s="37">
        <v>0</v>
      </c>
      <c r="P130" s="37">
        <v>0</v>
      </c>
      <c r="Q130" s="37">
        <v>0</v>
      </c>
      <c r="R130" s="37">
        <v>0</v>
      </c>
      <c r="S130" s="37">
        <v>0</v>
      </c>
    </row>
    <row r="131" spans="2:19">
      <c r="B131" s="6">
        <v>1989</v>
      </c>
      <c r="C131" s="37"/>
      <c r="D131" s="37"/>
      <c r="E131" s="37"/>
      <c r="F131" s="37"/>
      <c r="G131" s="37"/>
      <c r="H131" s="37"/>
      <c r="I131" s="37"/>
      <c r="J131" s="37"/>
      <c r="K131" s="37"/>
      <c r="L131" s="37"/>
      <c r="M131" s="37"/>
      <c r="N131" s="37"/>
      <c r="O131" s="37">
        <v>0</v>
      </c>
      <c r="P131" s="37">
        <v>0</v>
      </c>
      <c r="Q131" s="37">
        <v>0</v>
      </c>
      <c r="R131" s="37">
        <v>0</v>
      </c>
      <c r="S131" s="37">
        <v>0</v>
      </c>
    </row>
    <row r="132" spans="2:19">
      <c r="B132" s="6">
        <v>1988</v>
      </c>
      <c r="C132" s="37"/>
      <c r="D132" s="37"/>
      <c r="E132" s="37"/>
      <c r="F132" s="37"/>
      <c r="G132" s="37"/>
      <c r="H132" s="37"/>
      <c r="I132" s="37"/>
      <c r="J132" s="37"/>
      <c r="K132" s="37"/>
      <c r="L132" s="37"/>
      <c r="M132" s="37"/>
      <c r="N132" s="37"/>
      <c r="O132" s="37">
        <v>0</v>
      </c>
      <c r="P132" s="37">
        <v>0</v>
      </c>
      <c r="Q132" s="37">
        <v>0</v>
      </c>
      <c r="R132" s="37">
        <v>0</v>
      </c>
      <c r="S132" s="37">
        <v>0</v>
      </c>
    </row>
    <row r="133" spans="2:19">
      <c r="B133" s="6">
        <v>1987</v>
      </c>
      <c r="C133" s="37"/>
      <c r="D133" s="37"/>
      <c r="E133" s="37"/>
      <c r="F133" s="37"/>
      <c r="G133" s="37"/>
      <c r="H133" s="37"/>
      <c r="I133" s="37"/>
      <c r="J133" s="37"/>
      <c r="K133" s="37"/>
      <c r="L133" s="37"/>
      <c r="M133" s="37"/>
      <c r="N133" s="37"/>
      <c r="O133" s="37">
        <v>0</v>
      </c>
      <c r="P133" s="37">
        <v>0</v>
      </c>
      <c r="Q133" s="37">
        <v>0</v>
      </c>
      <c r="R133" s="37">
        <v>0</v>
      </c>
      <c r="S133" s="37">
        <v>0</v>
      </c>
    </row>
    <row r="134" spans="2:19">
      <c r="B134" s="6">
        <v>1986</v>
      </c>
      <c r="C134" s="37"/>
      <c r="D134" s="37"/>
      <c r="E134" s="37"/>
      <c r="F134" s="37"/>
      <c r="G134" s="37"/>
      <c r="H134" s="37"/>
      <c r="I134" s="37"/>
      <c r="J134" s="37"/>
      <c r="K134" s="37"/>
      <c r="L134" s="37"/>
      <c r="M134" s="37"/>
      <c r="N134" s="37"/>
      <c r="O134" s="37">
        <v>0</v>
      </c>
      <c r="P134" s="37">
        <v>0</v>
      </c>
      <c r="Q134" s="37">
        <v>0</v>
      </c>
      <c r="R134" s="37">
        <v>0</v>
      </c>
      <c r="S134" s="37">
        <v>0</v>
      </c>
    </row>
    <row r="135" spans="2:19">
      <c r="B135" s="6">
        <v>1985</v>
      </c>
      <c r="C135" s="37"/>
      <c r="D135" s="37"/>
      <c r="E135" s="37"/>
      <c r="F135" s="37"/>
      <c r="G135" s="37"/>
      <c r="H135" s="37"/>
      <c r="I135" s="37"/>
      <c r="J135" s="37"/>
      <c r="K135" s="37"/>
      <c r="L135" s="37"/>
      <c r="M135" s="37"/>
      <c r="N135" s="37"/>
      <c r="O135" s="37">
        <v>0</v>
      </c>
      <c r="P135" s="37">
        <v>0</v>
      </c>
      <c r="Q135" s="37">
        <v>0</v>
      </c>
      <c r="R135" s="37">
        <v>0</v>
      </c>
      <c r="S135" s="37">
        <v>0</v>
      </c>
    </row>
    <row r="136" spans="2:19">
      <c r="B136" s="6">
        <v>1984</v>
      </c>
      <c r="C136" s="37"/>
      <c r="D136" s="37"/>
      <c r="E136" s="37"/>
      <c r="F136" s="37"/>
      <c r="G136" s="37"/>
      <c r="H136" s="37"/>
      <c r="I136" s="37"/>
      <c r="J136" s="37">
        <v>12720.94</v>
      </c>
      <c r="K136" s="37">
        <v>12720.94</v>
      </c>
      <c r="L136" s="37">
        <v>12720.94</v>
      </c>
      <c r="M136" s="37">
        <v>12720.94</v>
      </c>
      <c r="N136" s="37">
        <v>12720.94</v>
      </c>
      <c r="O136" s="37">
        <v>12720.94</v>
      </c>
      <c r="P136" s="37">
        <v>12720.94</v>
      </c>
      <c r="Q136" s="37">
        <v>12720.94</v>
      </c>
      <c r="R136" s="37">
        <v>12720.94</v>
      </c>
      <c r="S136" s="37">
        <v>12720.94</v>
      </c>
    </row>
    <row r="137" spans="2:19">
      <c r="B137" s="6">
        <v>1983</v>
      </c>
      <c r="C137" s="37"/>
      <c r="D137" s="37"/>
      <c r="E137" s="37"/>
      <c r="F137" s="37"/>
      <c r="G137" s="37"/>
      <c r="H137" s="37"/>
      <c r="I137" s="37"/>
      <c r="J137" s="37">
        <v>982.7</v>
      </c>
      <c r="K137" s="37">
        <v>982.7</v>
      </c>
      <c r="L137" s="37">
        <v>982.7</v>
      </c>
      <c r="M137" s="37">
        <v>982.7</v>
      </c>
      <c r="N137" s="37">
        <v>982.7</v>
      </c>
      <c r="O137" s="37">
        <v>982.7</v>
      </c>
      <c r="P137" s="37">
        <v>982.7</v>
      </c>
      <c r="Q137" s="37">
        <v>982.7</v>
      </c>
      <c r="R137" s="37">
        <v>982.7</v>
      </c>
      <c r="S137" s="37">
        <v>982.7</v>
      </c>
    </row>
    <row r="138" spans="2:19">
      <c r="B138" s="6">
        <v>1982</v>
      </c>
      <c r="C138" s="37"/>
      <c r="D138" s="37"/>
      <c r="E138" s="37"/>
      <c r="F138" s="37"/>
      <c r="G138" s="37"/>
      <c r="H138" s="37"/>
      <c r="I138" s="37"/>
      <c r="J138" s="37"/>
      <c r="K138" s="37"/>
      <c r="L138" s="37"/>
      <c r="M138" s="37"/>
      <c r="N138" s="37"/>
      <c r="O138" s="37">
        <v>0</v>
      </c>
      <c r="P138" s="37">
        <v>0</v>
      </c>
      <c r="Q138" s="37">
        <v>0</v>
      </c>
      <c r="R138" s="37">
        <v>0</v>
      </c>
      <c r="S138" s="37">
        <v>0</v>
      </c>
    </row>
    <row r="139" spans="2:19">
      <c r="B139" s="6">
        <v>1981</v>
      </c>
      <c r="C139" s="37"/>
      <c r="D139" s="37"/>
      <c r="E139" s="37"/>
      <c r="F139" s="37"/>
      <c r="G139" s="37"/>
      <c r="H139" s="37"/>
      <c r="I139" s="37"/>
      <c r="J139" s="37"/>
      <c r="K139" s="37"/>
      <c r="L139" s="37"/>
      <c r="M139" s="37"/>
      <c r="N139" s="37"/>
      <c r="O139" s="37">
        <v>0</v>
      </c>
      <c r="P139" s="37">
        <v>0</v>
      </c>
      <c r="Q139" s="37">
        <v>0</v>
      </c>
      <c r="R139" s="37">
        <v>0</v>
      </c>
      <c r="S139" s="37">
        <v>0</v>
      </c>
    </row>
    <row r="140" spans="2:19">
      <c r="B140" s="6">
        <v>1980</v>
      </c>
      <c r="C140" s="37"/>
      <c r="D140" s="37"/>
      <c r="E140" s="37"/>
      <c r="F140" s="37"/>
      <c r="G140" s="37"/>
      <c r="H140" s="37"/>
      <c r="I140" s="37"/>
      <c r="J140" s="37"/>
      <c r="K140" s="37"/>
      <c r="L140" s="37"/>
      <c r="M140" s="37"/>
      <c r="N140" s="37"/>
      <c r="O140" s="37">
        <v>0</v>
      </c>
      <c r="P140" s="37">
        <v>0</v>
      </c>
      <c r="Q140" s="37">
        <v>0</v>
      </c>
      <c r="R140" s="37">
        <v>0</v>
      </c>
      <c r="S140" s="37">
        <v>0</v>
      </c>
    </row>
    <row r="141" spans="2:19">
      <c r="B141" s="6">
        <v>1979</v>
      </c>
      <c r="C141" s="37"/>
      <c r="D141" s="37"/>
      <c r="E141" s="37"/>
      <c r="F141" s="37"/>
      <c r="G141" s="37"/>
      <c r="H141" s="37"/>
      <c r="I141" s="37"/>
      <c r="J141" s="37"/>
      <c r="K141" s="37"/>
      <c r="L141" s="37"/>
      <c r="M141" s="37"/>
      <c r="N141" s="37"/>
      <c r="O141" s="37">
        <v>0</v>
      </c>
      <c r="P141" s="37">
        <v>0</v>
      </c>
      <c r="Q141" s="37">
        <v>0</v>
      </c>
      <c r="R141" s="37">
        <v>0</v>
      </c>
      <c r="S141" s="37">
        <v>0</v>
      </c>
    </row>
    <row r="142" spans="2:19">
      <c r="B142" s="6">
        <v>1978</v>
      </c>
      <c r="C142" s="37"/>
      <c r="D142" s="37"/>
      <c r="E142" s="37"/>
      <c r="F142" s="37"/>
      <c r="G142" s="37"/>
      <c r="H142" s="37"/>
      <c r="I142" s="37"/>
      <c r="J142" s="37"/>
      <c r="K142" s="37"/>
      <c r="L142" s="37"/>
      <c r="M142" s="37"/>
      <c r="N142" s="37"/>
      <c r="O142" s="37">
        <v>0</v>
      </c>
      <c r="P142" s="37">
        <v>0</v>
      </c>
      <c r="Q142" s="37">
        <v>0</v>
      </c>
      <c r="R142" s="37">
        <v>0</v>
      </c>
      <c r="S142" s="37">
        <v>0</v>
      </c>
    </row>
    <row r="143" spans="2:19">
      <c r="B143" s="6">
        <v>1977</v>
      </c>
      <c r="C143" s="37"/>
      <c r="D143" s="37"/>
      <c r="E143" s="37"/>
      <c r="F143" s="37"/>
      <c r="G143" s="37"/>
      <c r="H143" s="37"/>
      <c r="I143" s="37"/>
      <c r="J143" s="37"/>
      <c r="K143" s="37"/>
      <c r="L143" s="37"/>
      <c r="M143" s="37"/>
      <c r="N143" s="37"/>
      <c r="O143" s="37">
        <v>0</v>
      </c>
      <c r="P143" s="37">
        <v>0</v>
      </c>
      <c r="Q143" s="37">
        <v>0</v>
      </c>
      <c r="R143" s="37">
        <v>0</v>
      </c>
      <c r="S143" s="37">
        <v>0</v>
      </c>
    </row>
    <row r="144" spans="2:19">
      <c r="B144" s="6">
        <v>1976</v>
      </c>
      <c r="C144" s="37"/>
      <c r="D144" s="37"/>
      <c r="E144" s="37"/>
      <c r="F144" s="37"/>
      <c r="G144" s="37"/>
      <c r="H144" s="37"/>
      <c r="I144" s="37"/>
      <c r="J144" s="37"/>
      <c r="K144" s="37"/>
      <c r="L144" s="37"/>
      <c r="M144" s="37"/>
      <c r="N144" s="37"/>
      <c r="O144" s="37">
        <v>0</v>
      </c>
      <c r="P144" s="37">
        <v>0</v>
      </c>
      <c r="Q144" s="37">
        <v>0</v>
      </c>
      <c r="R144" s="37">
        <v>0</v>
      </c>
      <c r="S144" s="37">
        <v>0</v>
      </c>
    </row>
    <row r="145" spans="2:19">
      <c r="B145" s="6">
        <v>1975</v>
      </c>
      <c r="C145" s="37"/>
      <c r="D145" s="37"/>
      <c r="E145" s="37"/>
      <c r="F145" s="37"/>
      <c r="G145" s="37"/>
      <c r="H145" s="37"/>
      <c r="I145" s="37"/>
      <c r="J145" s="37"/>
      <c r="K145" s="37"/>
      <c r="L145" s="37"/>
      <c r="M145" s="37"/>
      <c r="N145" s="37"/>
      <c r="O145" s="37">
        <v>0</v>
      </c>
      <c r="P145" s="37">
        <v>0</v>
      </c>
      <c r="Q145" s="37">
        <v>0</v>
      </c>
      <c r="R145" s="37">
        <v>0</v>
      </c>
      <c r="S145" s="37">
        <v>0</v>
      </c>
    </row>
    <row r="146" spans="2:19">
      <c r="B146" s="6">
        <v>1974</v>
      </c>
      <c r="C146" s="37"/>
      <c r="D146" s="37"/>
      <c r="E146" s="37"/>
      <c r="F146" s="37"/>
      <c r="G146" s="37"/>
      <c r="H146" s="37"/>
      <c r="I146" s="37"/>
      <c r="J146" s="37"/>
      <c r="K146" s="37"/>
      <c r="L146" s="37"/>
      <c r="M146" s="37"/>
      <c r="N146" s="37"/>
      <c r="O146" s="37">
        <v>0</v>
      </c>
      <c r="P146" s="37">
        <v>0</v>
      </c>
      <c r="Q146" s="37">
        <v>0</v>
      </c>
      <c r="R146" s="37">
        <v>0</v>
      </c>
      <c r="S146" s="37">
        <v>0</v>
      </c>
    </row>
    <row r="147" spans="2:19">
      <c r="B147" s="6">
        <v>1973</v>
      </c>
      <c r="C147" s="37"/>
      <c r="D147" s="37"/>
      <c r="E147" s="37"/>
      <c r="F147" s="37"/>
      <c r="G147" s="37"/>
      <c r="H147" s="37"/>
      <c r="I147" s="37"/>
      <c r="J147" s="37"/>
      <c r="K147" s="37"/>
      <c r="L147" s="37"/>
      <c r="M147" s="37"/>
      <c r="N147" s="37"/>
      <c r="O147" s="37">
        <v>0</v>
      </c>
      <c r="P147" s="37">
        <v>0</v>
      </c>
      <c r="Q147" s="37">
        <v>0</v>
      </c>
      <c r="R147" s="37">
        <v>0</v>
      </c>
      <c r="S147" s="37">
        <v>0</v>
      </c>
    </row>
    <row r="148" spans="2:19">
      <c r="B148" s="6">
        <v>1972</v>
      </c>
      <c r="C148" s="37"/>
      <c r="D148" s="37"/>
      <c r="E148" s="37"/>
      <c r="F148" s="37"/>
      <c r="G148" s="37"/>
      <c r="H148" s="37"/>
      <c r="I148" s="37"/>
      <c r="J148" s="37"/>
      <c r="K148" s="37"/>
      <c r="L148" s="37"/>
      <c r="M148" s="37"/>
      <c r="N148" s="37"/>
      <c r="O148" s="37">
        <v>0</v>
      </c>
      <c r="P148" s="37">
        <v>0</v>
      </c>
      <c r="Q148" s="37">
        <v>0</v>
      </c>
      <c r="R148" s="37">
        <v>0</v>
      </c>
      <c r="S148" s="37">
        <v>0</v>
      </c>
    </row>
    <row r="149" spans="2:19">
      <c r="B149" s="6">
        <v>1971</v>
      </c>
      <c r="C149" s="37"/>
      <c r="D149" s="37"/>
      <c r="E149" s="37"/>
      <c r="F149" s="37"/>
      <c r="G149" s="37"/>
      <c r="H149" s="37"/>
      <c r="I149" s="37"/>
      <c r="J149" s="37">
        <v>2789.6</v>
      </c>
      <c r="K149" s="37">
        <v>2789.6</v>
      </c>
      <c r="L149" s="37">
        <v>2789.6</v>
      </c>
      <c r="M149" s="37">
        <v>2789.6</v>
      </c>
      <c r="N149" s="37">
        <v>2789.6</v>
      </c>
      <c r="O149" s="37">
        <v>2789.6</v>
      </c>
      <c r="P149" s="37">
        <v>2789.6</v>
      </c>
      <c r="Q149" s="37">
        <v>2789.6</v>
      </c>
      <c r="R149" s="37">
        <v>2789.6</v>
      </c>
      <c r="S149" s="37">
        <v>2789.6</v>
      </c>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20017.739999999998</v>
      </c>
      <c r="K191" s="8">
        <f>SUM(K104:K190)</f>
        <v>20017.739999999998</v>
      </c>
      <c r="L191" s="8">
        <f t="shared" si="1"/>
        <v>79295.58</v>
      </c>
      <c r="M191" s="8">
        <f>SUM(M104:M190)</f>
        <v>79295.58</v>
      </c>
      <c r="N191" s="11">
        <f>SUM(N99:N190)</f>
        <v>79295.58</v>
      </c>
      <c r="O191" s="11">
        <f>SUM(O99:O190)</f>
        <v>79295.58</v>
      </c>
      <c r="P191" s="11">
        <f>SUM(P99:P190)</f>
        <v>79295.58</v>
      </c>
      <c r="Q191" s="11">
        <f>SUM(Q99:Q190)</f>
        <v>79295.58</v>
      </c>
      <c r="R191" s="11">
        <f>SUM(R98:R190)</f>
        <v>79295.58</v>
      </c>
      <c r="S191" s="11">
        <f>SUM(S98:S190)</f>
        <v>97005.759999999995</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v>2000</v>
      </c>
      <c r="M200" s="37">
        <v>2000</v>
      </c>
      <c r="N200" s="37">
        <v>2000</v>
      </c>
      <c r="O200" s="37">
        <v>2000</v>
      </c>
      <c r="P200" s="37">
        <v>2000</v>
      </c>
      <c r="Q200" s="37">
        <v>2000</v>
      </c>
      <c r="R200" s="37">
        <v>2000</v>
      </c>
      <c r="S200" s="37">
        <v>2000</v>
      </c>
    </row>
    <row r="201" spans="1:19">
      <c r="B201" s="6">
        <v>2014</v>
      </c>
      <c r="C201" s="36"/>
      <c r="D201" s="36"/>
      <c r="E201" s="36"/>
      <c r="F201" s="36"/>
      <c r="G201" s="36"/>
      <c r="H201" s="36"/>
      <c r="I201" s="36"/>
      <c r="J201" s="36"/>
      <c r="K201" s="37"/>
      <c r="L201" s="37"/>
      <c r="M201" s="37">
        <v>1</v>
      </c>
      <c r="N201" s="37">
        <v>1</v>
      </c>
      <c r="O201" s="37">
        <v>1</v>
      </c>
      <c r="P201" s="37">
        <v>1</v>
      </c>
      <c r="Q201" s="37">
        <v>1</v>
      </c>
      <c r="R201" s="37">
        <v>1</v>
      </c>
      <c r="S201" s="37">
        <v>1</v>
      </c>
    </row>
    <row r="202" spans="1:19">
      <c r="B202" s="6">
        <v>2013</v>
      </c>
      <c r="C202" s="36"/>
      <c r="D202" s="36"/>
      <c r="E202" s="36"/>
      <c r="F202" s="36"/>
      <c r="G202" s="36"/>
      <c r="H202" s="36"/>
      <c r="I202" s="36"/>
      <c r="J202" s="37"/>
      <c r="K202" s="37"/>
      <c r="L202" s="37"/>
      <c r="M202" s="37"/>
      <c r="N202" s="37"/>
      <c r="O202" s="37">
        <v>0</v>
      </c>
      <c r="P202" s="37">
        <v>0</v>
      </c>
      <c r="Q202" s="37">
        <v>0</v>
      </c>
      <c r="R202" s="37">
        <v>0</v>
      </c>
      <c r="S202" s="37">
        <v>0</v>
      </c>
    </row>
    <row r="203" spans="1:19">
      <c r="B203" s="6">
        <v>2012</v>
      </c>
      <c r="C203" s="36"/>
      <c r="D203" s="36"/>
      <c r="E203" s="36"/>
      <c r="F203" s="36"/>
      <c r="G203" s="36"/>
      <c r="H203" s="36"/>
      <c r="I203" s="37"/>
      <c r="J203" s="37">
        <v>10900</v>
      </c>
      <c r="K203" s="37">
        <v>10900</v>
      </c>
      <c r="L203" s="37">
        <v>10900</v>
      </c>
      <c r="M203" s="37">
        <v>10900</v>
      </c>
      <c r="N203" s="37">
        <v>10900</v>
      </c>
      <c r="O203" s="37">
        <v>10900</v>
      </c>
      <c r="P203" s="37">
        <v>10900</v>
      </c>
      <c r="Q203" s="37">
        <v>10900</v>
      </c>
      <c r="R203" s="37">
        <v>10900</v>
      </c>
      <c r="S203" s="37">
        <v>10900</v>
      </c>
    </row>
    <row r="204" spans="1:19">
      <c r="B204" s="6">
        <v>2011</v>
      </c>
      <c r="C204" s="36"/>
      <c r="D204" s="36"/>
      <c r="E204" s="36"/>
      <c r="F204" s="36"/>
      <c r="G204" s="36"/>
      <c r="H204" s="37"/>
      <c r="I204" s="37"/>
      <c r="J204" s="37"/>
      <c r="K204" s="37"/>
      <c r="L204" s="37"/>
      <c r="M204" s="37"/>
      <c r="N204" s="37"/>
      <c r="O204" s="37">
        <v>0</v>
      </c>
      <c r="P204" s="37">
        <v>0</v>
      </c>
      <c r="Q204" s="37">
        <v>0</v>
      </c>
      <c r="R204" s="37">
        <v>0</v>
      </c>
      <c r="S204" s="37">
        <v>0</v>
      </c>
    </row>
    <row r="205" spans="1:19">
      <c r="B205" s="6">
        <v>2010</v>
      </c>
      <c r="C205" s="36"/>
      <c r="D205" s="36"/>
      <c r="E205" s="36"/>
      <c r="F205" s="36"/>
      <c r="G205" s="37"/>
      <c r="H205" s="37"/>
      <c r="I205" s="37"/>
      <c r="J205" s="37"/>
      <c r="K205" s="37"/>
      <c r="L205" s="37"/>
      <c r="M205" s="37"/>
      <c r="N205" s="37"/>
      <c r="O205" s="37">
        <v>0</v>
      </c>
      <c r="P205" s="37">
        <v>0</v>
      </c>
      <c r="Q205" s="37">
        <v>0</v>
      </c>
      <c r="R205" s="37">
        <v>0</v>
      </c>
      <c r="S205" s="37">
        <v>0</v>
      </c>
    </row>
    <row r="206" spans="1:19">
      <c r="B206" s="6">
        <v>2009</v>
      </c>
      <c r="C206" s="36"/>
      <c r="D206" s="36"/>
      <c r="E206" s="36"/>
      <c r="F206" s="37"/>
      <c r="G206" s="37"/>
      <c r="H206" s="37"/>
      <c r="I206" s="37"/>
      <c r="J206" s="37"/>
      <c r="K206" s="37"/>
      <c r="L206" s="37"/>
      <c r="M206" s="37"/>
      <c r="N206" s="37"/>
      <c r="O206" s="37">
        <v>0</v>
      </c>
      <c r="P206" s="37">
        <v>0</v>
      </c>
      <c r="Q206" s="37">
        <v>0</v>
      </c>
      <c r="R206" s="37">
        <v>0</v>
      </c>
      <c r="S206" s="37">
        <v>0</v>
      </c>
    </row>
    <row r="207" spans="1:19">
      <c r="B207" s="6">
        <v>2008</v>
      </c>
      <c r="C207" s="36"/>
      <c r="D207" s="36"/>
      <c r="E207" s="37"/>
      <c r="F207" s="37"/>
      <c r="G207" s="37"/>
      <c r="H207" s="37"/>
      <c r="I207" s="37"/>
      <c r="J207" s="37"/>
      <c r="K207" s="37"/>
      <c r="L207" s="37"/>
      <c r="M207" s="37"/>
      <c r="N207" s="37"/>
      <c r="O207" s="37">
        <v>0</v>
      </c>
      <c r="P207" s="37">
        <v>0</v>
      </c>
      <c r="Q207" s="37">
        <v>0</v>
      </c>
      <c r="R207" s="37">
        <v>0</v>
      </c>
      <c r="S207" s="37">
        <v>0</v>
      </c>
    </row>
    <row r="208" spans="1:19">
      <c r="B208" s="6">
        <v>2007</v>
      </c>
      <c r="C208" s="36"/>
      <c r="D208" s="37"/>
      <c r="E208" s="37"/>
      <c r="F208" s="37"/>
      <c r="G208" s="37"/>
      <c r="H208" s="37"/>
      <c r="I208" s="37"/>
      <c r="J208" s="37"/>
      <c r="K208" s="37"/>
      <c r="L208" s="37"/>
      <c r="M208" s="37"/>
      <c r="N208" s="37"/>
      <c r="O208" s="37">
        <v>0</v>
      </c>
      <c r="P208" s="37">
        <v>0</v>
      </c>
      <c r="Q208" s="37">
        <v>0</v>
      </c>
      <c r="R208" s="37">
        <v>0</v>
      </c>
      <c r="S208" s="37">
        <v>0</v>
      </c>
    </row>
    <row r="209" spans="2:19">
      <c r="B209" s="6">
        <v>2006</v>
      </c>
      <c r="C209" s="37"/>
      <c r="D209" s="37"/>
      <c r="E209" s="37"/>
      <c r="F209" s="37"/>
      <c r="G209" s="37"/>
      <c r="H209" s="37"/>
      <c r="I209" s="37"/>
      <c r="J209" s="37"/>
      <c r="K209" s="37"/>
      <c r="L209" s="37"/>
      <c r="M209" s="37"/>
      <c r="N209" s="37"/>
      <c r="O209" s="37">
        <v>0</v>
      </c>
      <c r="P209" s="37">
        <v>0</v>
      </c>
      <c r="Q209" s="37">
        <v>0</v>
      </c>
      <c r="R209" s="37">
        <v>0</v>
      </c>
      <c r="S209" s="37">
        <v>0</v>
      </c>
    </row>
    <row r="210" spans="2:19">
      <c r="B210" s="6">
        <v>2005</v>
      </c>
      <c r="C210" s="37"/>
      <c r="D210" s="37"/>
      <c r="E210" s="37"/>
      <c r="F210" s="37"/>
      <c r="G210" s="37"/>
      <c r="H210" s="37"/>
      <c r="I210" s="37"/>
      <c r="J210" s="37"/>
      <c r="K210" s="37"/>
      <c r="L210" s="37"/>
      <c r="M210" s="37"/>
      <c r="N210" s="37"/>
      <c r="O210" s="37">
        <v>0</v>
      </c>
      <c r="P210" s="37">
        <v>0</v>
      </c>
      <c r="Q210" s="37">
        <v>0</v>
      </c>
      <c r="R210" s="37">
        <v>0</v>
      </c>
      <c r="S210" s="37">
        <v>0</v>
      </c>
    </row>
    <row r="211" spans="2:19">
      <c r="B211" s="6">
        <v>2004</v>
      </c>
      <c r="C211" s="37"/>
      <c r="D211" s="37"/>
      <c r="E211" s="37"/>
      <c r="F211" s="37"/>
      <c r="G211" s="37"/>
      <c r="H211" s="37"/>
      <c r="I211" s="37"/>
      <c r="J211" s="37"/>
      <c r="K211" s="37"/>
      <c r="L211" s="37"/>
      <c r="M211" s="37"/>
      <c r="N211" s="37"/>
      <c r="O211" s="37">
        <v>0</v>
      </c>
      <c r="P211" s="37">
        <v>0</v>
      </c>
      <c r="Q211" s="37">
        <v>0</v>
      </c>
      <c r="R211" s="37">
        <v>0</v>
      </c>
      <c r="S211" s="37">
        <v>0</v>
      </c>
    </row>
    <row r="212" spans="2:19">
      <c r="B212" s="6">
        <v>2003</v>
      </c>
      <c r="C212" s="37"/>
      <c r="D212" s="37"/>
      <c r="E212" s="37"/>
      <c r="F212" s="37"/>
      <c r="G212" s="37"/>
      <c r="H212" s="37"/>
      <c r="I212" s="37"/>
      <c r="J212" s="37"/>
      <c r="K212" s="37"/>
      <c r="L212" s="37"/>
      <c r="M212" s="37"/>
      <c r="N212" s="37"/>
      <c r="O212" s="37">
        <v>0</v>
      </c>
      <c r="P212" s="37">
        <v>0</v>
      </c>
      <c r="Q212" s="37">
        <v>0</v>
      </c>
      <c r="R212" s="37">
        <v>0</v>
      </c>
      <c r="S212" s="37">
        <v>0</v>
      </c>
    </row>
    <row r="213" spans="2:19">
      <c r="B213" s="6">
        <v>2002</v>
      </c>
      <c r="C213" s="37"/>
      <c r="D213" s="37"/>
      <c r="E213" s="37"/>
      <c r="F213" s="37"/>
      <c r="G213" s="37"/>
      <c r="H213" s="37"/>
      <c r="I213" s="37"/>
      <c r="J213" s="37"/>
      <c r="K213" s="37"/>
      <c r="L213" s="37"/>
      <c r="M213" s="37"/>
      <c r="N213" s="37"/>
      <c r="O213" s="37">
        <v>0</v>
      </c>
      <c r="P213" s="37">
        <v>0</v>
      </c>
      <c r="Q213" s="37">
        <v>0</v>
      </c>
      <c r="R213" s="37">
        <v>0</v>
      </c>
      <c r="S213" s="37">
        <v>0</v>
      </c>
    </row>
    <row r="214" spans="2:19">
      <c r="B214" s="6">
        <v>2001</v>
      </c>
      <c r="C214" s="37"/>
      <c r="D214" s="37"/>
      <c r="E214" s="37"/>
      <c r="F214" s="37"/>
      <c r="G214" s="37"/>
      <c r="H214" s="37"/>
      <c r="I214" s="37"/>
      <c r="J214" s="37"/>
      <c r="K214" s="37"/>
      <c r="L214" s="37"/>
      <c r="M214" s="37"/>
      <c r="N214" s="37"/>
      <c r="O214" s="37">
        <v>0</v>
      </c>
      <c r="P214" s="37">
        <v>0</v>
      </c>
      <c r="Q214" s="37">
        <v>0</v>
      </c>
      <c r="R214" s="37">
        <v>0</v>
      </c>
      <c r="S214" s="37">
        <v>0</v>
      </c>
    </row>
    <row r="215" spans="2:19">
      <c r="B215" s="6">
        <v>2000</v>
      </c>
      <c r="C215" s="37"/>
      <c r="D215" s="37"/>
      <c r="E215" s="37"/>
      <c r="F215" s="37"/>
      <c r="G215" s="37"/>
      <c r="H215" s="37"/>
      <c r="I215" s="37"/>
      <c r="J215" s="37"/>
      <c r="K215" s="37"/>
      <c r="L215" s="37"/>
      <c r="M215" s="37"/>
      <c r="N215" s="37"/>
      <c r="O215" s="37">
        <v>0</v>
      </c>
      <c r="P215" s="37">
        <v>0</v>
      </c>
      <c r="Q215" s="37">
        <v>0</v>
      </c>
      <c r="R215" s="37">
        <v>0</v>
      </c>
      <c r="S215" s="37">
        <v>0</v>
      </c>
    </row>
    <row r="216" spans="2:19">
      <c r="B216" s="6">
        <v>1999</v>
      </c>
      <c r="C216" s="37"/>
      <c r="D216" s="37"/>
      <c r="E216" s="37"/>
      <c r="F216" s="37"/>
      <c r="G216" s="37"/>
      <c r="H216" s="37"/>
      <c r="I216" s="37"/>
      <c r="J216" s="37"/>
      <c r="K216" s="37"/>
      <c r="L216" s="37"/>
      <c r="M216" s="37"/>
      <c r="N216" s="37"/>
      <c r="O216" s="37">
        <v>0</v>
      </c>
      <c r="P216" s="37">
        <v>0</v>
      </c>
      <c r="Q216" s="37">
        <v>0</v>
      </c>
      <c r="R216" s="37">
        <v>0</v>
      </c>
      <c r="S216" s="37">
        <v>0</v>
      </c>
    </row>
    <row r="217" spans="2:19">
      <c r="B217" s="6">
        <v>1998</v>
      </c>
      <c r="C217" s="37"/>
      <c r="D217" s="37"/>
      <c r="E217" s="37"/>
      <c r="F217" s="37"/>
      <c r="G217" s="37"/>
      <c r="H217" s="37"/>
      <c r="I217" s="37"/>
      <c r="J217" s="37"/>
      <c r="K217" s="37"/>
      <c r="L217" s="37"/>
      <c r="M217" s="37"/>
      <c r="N217" s="37"/>
      <c r="O217" s="37">
        <v>0</v>
      </c>
      <c r="P217" s="37">
        <v>0</v>
      </c>
      <c r="Q217" s="37">
        <v>0</v>
      </c>
      <c r="R217" s="37">
        <v>0</v>
      </c>
      <c r="S217" s="37">
        <v>0</v>
      </c>
    </row>
    <row r="218" spans="2:19">
      <c r="B218" s="6">
        <v>1997</v>
      </c>
      <c r="C218" s="37"/>
      <c r="D218" s="37"/>
      <c r="E218" s="37"/>
      <c r="F218" s="37"/>
      <c r="G218" s="37"/>
      <c r="H218" s="37"/>
      <c r="I218" s="37"/>
      <c r="J218" s="37"/>
      <c r="K218" s="37"/>
      <c r="L218" s="37"/>
      <c r="M218" s="37"/>
      <c r="N218" s="37"/>
      <c r="O218" s="37">
        <v>0</v>
      </c>
      <c r="P218" s="37">
        <v>0</v>
      </c>
      <c r="Q218" s="37">
        <v>0</v>
      </c>
      <c r="R218" s="37">
        <v>0</v>
      </c>
      <c r="S218" s="37">
        <v>0</v>
      </c>
    </row>
    <row r="219" spans="2:19">
      <c r="B219" s="6">
        <v>1996</v>
      </c>
      <c r="C219" s="37"/>
      <c r="D219" s="37"/>
      <c r="E219" s="37"/>
      <c r="F219" s="37"/>
      <c r="G219" s="37"/>
      <c r="H219" s="37"/>
      <c r="I219" s="37"/>
      <c r="J219" s="37"/>
      <c r="K219" s="37"/>
      <c r="L219" s="37"/>
      <c r="M219" s="37"/>
      <c r="N219" s="37"/>
      <c r="O219" s="37">
        <v>0</v>
      </c>
      <c r="P219" s="37">
        <v>0</v>
      </c>
      <c r="Q219" s="37">
        <v>0</v>
      </c>
      <c r="R219" s="37">
        <v>0</v>
      </c>
      <c r="S219" s="37">
        <v>0</v>
      </c>
    </row>
    <row r="220" spans="2:19">
      <c r="B220" s="6">
        <v>1995</v>
      </c>
      <c r="C220" s="37"/>
      <c r="D220" s="37"/>
      <c r="E220" s="37"/>
      <c r="F220" s="37"/>
      <c r="G220" s="37"/>
      <c r="H220" s="37"/>
      <c r="I220" s="37"/>
      <c r="J220" s="37"/>
      <c r="K220" s="37"/>
      <c r="L220" s="37"/>
      <c r="M220" s="37"/>
      <c r="N220" s="37"/>
      <c r="O220" s="37">
        <v>0</v>
      </c>
      <c r="P220" s="37">
        <v>0</v>
      </c>
      <c r="Q220" s="37">
        <v>0</v>
      </c>
      <c r="R220" s="37">
        <v>0</v>
      </c>
      <c r="S220" s="37">
        <v>0</v>
      </c>
    </row>
    <row r="221" spans="2:19">
      <c r="B221" s="6">
        <v>1994</v>
      </c>
      <c r="C221" s="37"/>
      <c r="D221" s="37"/>
      <c r="E221" s="37"/>
      <c r="F221" s="37"/>
      <c r="G221" s="37"/>
      <c r="H221" s="37"/>
      <c r="I221" s="37"/>
      <c r="J221" s="37"/>
      <c r="K221" s="37"/>
      <c r="L221" s="37"/>
      <c r="M221" s="37"/>
      <c r="N221" s="37"/>
      <c r="O221" s="37">
        <v>0</v>
      </c>
      <c r="P221" s="37">
        <v>0</v>
      </c>
      <c r="Q221" s="37">
        <v>0</v>
      </c>
      <c r="R221" s="37">
        <v>0</v>
      </c>
      <c r="S221" s="37">
        <v>0</v>
      </c>
    </row>
    <row r="222" spans="2:19">
      <c r="B222" s="6">
        <v>1993</v>
      </c>
      <c r="C222" s="37"/>
      <c r="D222" s="37"/>
      <c r="E222" s="37"/>
      <c r="F222" s="37"/>
      <c r="G222" s="37"/>
      <c r="H222" s="37"/>
      <c r="I222" s="37"/>
      <c r="J222" s="37"/>
      <c r="K222" s="37"/>
      <c r="L222" s="37"/>
      <c r="M222" s="37"/>
      <c r="N222" s="37"/>
      <c r="O222" s="37">
        <v>0</v>
      </c>
      <c r="P222" s="37">
        <v>0</v>
      </c>
      <c r="Q222" s="37">
        <v>0</v>
      </c>
      <c r="R222" s="37">
        <v>0</v>
      </c>
      <c r="S222" s="37">
        <v>0</v>
      </c>
    </row>
    <row r="223" spans="2:19">
      <c r="B223" s="6">
        <v>1992</v>
      </c>
      <c r="C223" s="37"/>
      <c r="D223" s="37"/>
      <c r="E223" s="37"/>
      <c r="F223" s="37"/>
      <c r="G223" s="37"/>
      <c r="H223" s="37"/>
      <c r="I223" s="37"/>
      <c r="J223" s="37"/>
      <c r="K223" s="37"/>
      <c r="L223" s="37"/>
      <c r="M223" s="37"/>
      <c r="N223" s="37"/>
      <c r="O223" s="37">
        <v>0</v>
      </c>
      <c r="P223" s="37">
        <v>0</v>
      </c>
      <c r="Q223" s="37">
        <v>0</v>
      </c>
      <c r="R223" s="37">
        <v>0</v>
      </c>
      <c r="S223" s="37">
        <v>0</v>
      </c>
    </row>
    <row r="224" spans="2:19">
      <c r="B224" s="6">
        <v>1991</v>
      </c>
      <c r="C224" s="37"/>
      <c r="D224" s="37"/>
      <c r="E224" s="37"/>
      <c r="F224" s="37"/>
      <c r="G224" s="37"/>
      <c r="H224" s="37"/>
      <c r="I224" s="37"/>
      <c r="J224" s="37"/>
      <c r="K224" s="37"/>
      <c r="L224" s="37"/>
      <c r="M224" s="37"/>
      <c r="N224" s="37"/>
      <c r="O224" s="37">
        <v>0</v>
      </c>
      <c r="P224" s="37">
        <v>0</v>
      </c>
      <c r="Q224" s="37">
        <v>0</v>
      </c>
      <c r="R224" s="37">
        <v>0</v>
      </c>
      <c r="S224" s="37">
        <v>0</v>
      </c>
    </row>
    <row r="225" spans="2:19">
      <c r="B225" s="6">
        <v>1990</v>
      </c>
      <c r="C225" s="37"/>
      <c r="D225" s="37"/>
      <c r="E225" s="37"/>
      <c r="F225" s="37"/>
      <c r="G225" s="37"/>
      <c r="H225" s="37"/>
      <c r="I225" s="37"/>
      <c r="J225" s="37">
        <v>175805.15</v>
      </c>
      <c r="K225" s="37">
        <v>175805.15</v>
      </c>
      <c r="L225" s="37">
        <v>175805.15</v>
      </c>
      <c r="M225" s="37">
        <v>175805.15</v>
      </c>
      <c r="N225" s="37">
        <v>175805.15</v>
      </c>
      <c r="O225" s="37">
        <v>175805.15</v>
      </c>
      <c r="P225" s="37">
        <v>175805.15</v>
      </c>
      <c r="Q225" s="37">
        <v>175805.15</v>
      </c>
      <c r="R225" s="37">
        <v>175805.15</v>
      </c>
      <c r="S225" s="37">
        <v>175805.15</v>
      </c>
    </row>
    <row r="226" spans="2:19">
      <c r="B226" s="6">
        <v>1989</v>
      </c>
      <c r="C226" s="37"/>
      <c r="D226" s="37"/>
      <c r="E226" s="37"/>
      <c r="F226" s="37"/>
      <c r="G226" s="37"/>
      <c r="H226" s="37"/>
      <c r="I226" s="37"/>
      <c r="J226" s="37">
        <v>255321.78</v>
      </c>
      <c r="K226" s="37">
        <v>255321.78</v>
      </c>
      <c r="L226" s="37">
        <v>255321.78</v>
      </c>
      <c r="M226" s="37">
        <v>255321.78</v>
      </c>
      <c r="N226" s="37">
        <v>255321.78</v>
      </c>
      <c r="O226" s="37">
        <v>255321.78000000003</v>
      </c>
      <c r="P226" s="37">
        <v>255321.78000000003</v>
      </c>
      <c r="Q226" s="37">
        <v>255321.78000000003</v>
      </c>
      <c r="R226" s="37">
        <v>255321.78000000003</v>
      </c>
      <c r="S226" s="37">
        <v>255321.78000000003</v>
      </c>
    </row>
    <row r="227" spans="2:19">
      <c r="B227" s="6">
        <v>1988</v>
      </c>
      <c r="C227" s="37"/>
      <c r="D227" s="37"/>
      <c r="E227" s="37"/>
      <c r="F227" s="37"/>
      <c r="G227" s="37"/>
      <c r="H227" s="37"/>
      <c r="I227" s="37"/>
      <c r="J227" s="37">
        <v>261354.49</v>
      </c>
      <c r="K227" s="37">
        <v>261354.49</v>
      </c>
      <c r="L227" s="37">
        <v>261354.49</v>
      </c>
      <c r="M227" s="37">
        <v>247299.59</v>
      </c>
      <c r="N227" s="37">
        <v>247299.59</v>
      </c>
      <c r="O227" s="37">
        <v>247299.59</v>
      </c>
      <c r="P227" s="37">
        <v>247299.59</v>
      </c>
      <c r="Q227" s="37">
        <v>247299.59</v>
      </c>
      <c r="R227" s="37">
        <v>247299.59</v>
      </c>
      <c r="S227" s="37">
        <v>247299.59</v>
      </c>
    </row>
    <row r="228" spans="2:19">
      <c r="B228" s="6">
        <v>1987</v>
      </c>
      <c r="C228" s="37"/>
      <c r="D228" s="37"/>
      <c r="E228" s="37"/>
      <c r="F228" s="37"/>
      <c r="G228" s="37"/>
      <c r="H228" s="37"/>
      <c r="I228" s="37"/>
      <c r="J228" s="37"/>
      <c r="K228" s="37"/>
      <c r="L228" s="37"/>
      <c r="M228" s="37"/>
      <c r="N228" s="37"/>
      <c r="O228" s="37">
        <v>0</v>
      </c>
      <c r="P228" s="37">
        <v>0</v>
      </c>
      <c r="Q228" s="37">
        <v>0</v>
      </c>
      <c r="R228" s="37">
        <v>0</v>
      </c>
      <c r="S228" s="37">
        <v>0</v>
      </c>
    </row>
    <row r="229" spans="2:19">
      <c r="B229" s="6">
        <v>1986</v>
      </c>
      <c r="C229" s="37"/>
      <c r="D229" s="37"/>
      <c r="E229" s="37"/>
      <c r="F229" s="37"/>
      <c r="G229" s="37"/>
      <c r="H229" s="37"/>
      <c r="I229" s="37"/>
      <c r="J229" s="37">
        <v>45900.71</v>
      </c>
      <c r="K229" s="37">
        <v>45900.71</v>
      </c>
      <c r="L229" s="37">
        <v>45900.71</v>
      </c>
      <c r="M229" s="37">
        <v>45900.71</v>
      </c>
      <c r="N229" s="37">
        <v>45900.71</v>
      </c>
      <c r="O229" s="37">
        <v>45900.71</v>
      </c>
      <c r="P229" s="37">
        <v>45900.71</v>
      </c>
      <c r="Q229" s="37">
        <v>45900.71</v>
      </c>
      <c r="R229" s="37">
        <v>45900.71</v>
      </c>
      <c r="S229" s="37">
        <v>45900.71</v>
      </c>
    </row>
    <row r="230" spans="2:19">
      <c r="B230" s="6">
        <v>1985</v>
      </c>
      <c r="C230" s="37"/>
      <c r="D230" s="37"/>
      <c r="E230" s="37"/>
      <c r="F230" s="37"/>
      <c r="G230" s="37"/>
      <c r="H230" s="37"/>
      <c r="I230" s="37"/>
      <c r="J230" s="37"/>
      <c r="K230" s="37"/>
      <c r="L230" s="37"/>
      <c r="M230" s="37"/>
      <c r="N230" s="37"/>
      <c r="O230" s="37">
        <v>0</v>
      </c>
      <c r="P230" s="37">
        <v>0</v>
      </c>
      <c r="Q230" s="37">
        <v>0</v>
      </c>
      <c r="R230" s="37">
        <v>0</v>
      </c>
      <c r="S230" s="37">
        <v>0</v>
      </c>
    </row>
    <row r="231" spans="2:19">
      <c r="B231" s="6">
        <v>1984</v>
      </c>
      <c r="C231" s="37"/>
      <c r="D231" s="37"/>
      <c r="E231" s="37"/>
      <c r="F231" s="37"/>
      <c r="G231" s="37"/>
      <c r="H231" s="37"/>
      <c r="I231" s="37"/>
      <c r="J231" s="37">
        <v>179349.41</v>
      </c>
      <c r="K231" s="37">
        <v>179349.41</v>
      </c>
      <c r="L231" s="37">
        <v>179349.41</v>
      </c>
      <c r="M231" s="37">
        <v>179349.41</v>
      </c>
      <c r="N231" s="37">
        <v>179349.41</v>
      </c>
      <c r="O231" s="37">
        <v>160809.46000000002</v>
      </c>
      <c r="P231" s="37">
        <v>160809.46000000002</v>
      </c>
      <c r="Q231" s="37">
        <v>160809.46000000002</v>
      </c>
      <c r="R231" s="37">
        <v>160809.46000000002</v>
      </c>
      <c r="S231" s="37">
        <v>160809.46000000002</v>
      </c>
    </row>
    <row r="232" spans="2:19">
      <c r="B232" s="6">
        <v>1983</v>
      </c>
      <c r="C232" s="37"/>
      <c r="D232" s="37"/>
      <c r="E232" s="37"/>
      <c r="F232" s="37"/>
      <c r="G232" s="37"/>
      <c r="H232" s="37"/>
      <c r="I232" s="37"/>
      <c r="J232" s="37">
        <v>1806.9</v>
      </c>
      <c r="K232" s="37">
        <v>1806.9</v>
      </c>
      <c r="L232" s="37">
        <v>1806.9</v>
      </c>
      <c r="M232" s="37">
        <v>1807.9</v>
      </c>
      <c r="N232" s="37">
        <v>1807.9</v>
      </c>
      <c r="O232" s="37">
        <v>1807.9</v>
      </c>
      <c r="P232" s="37">
        <v>1807.9</v>
      </c>
      <c r="Q232" s="37">
        <v>1807.9</v>
      </c>
      <c r="R232" s="37">
        <v>1807.9</v>
      </c>
      <c r="S232" s="37">
        <v>1807.9</v>
      </c>
    </row>
    <row r="233" spans="2:19">
      <c r="B233" s="6">
        <v>1982</v>
      </c>
      <c r="C233" s="37"/>
      <c r="D233" s="37"/>
      <c r="E233" s="37"/>
      <c r="F233" s="37"/>
      <c r="G233" s="37"/>
      <c r="H233" s="37"/>
      <c r="I233" s="37"/>
      <c r="J233" s="37"/>
      <c r="K233" s="37"/>
      <c r="L233" s="37"/>
      <c r="M233" s="37"/>
      <c r="N233" s="37"/>
      <c r="O233" s="37">
        <v>0</v>
      </c>
      <c r="P233" s="37">
        <v>0</v>
      </c>
      <c r="Q233" s="37">
        <v>0</v>
      </c>
      <c r="R233" s="37">
        <v>0</v>
      </c>
      <c r="S233" s="37">
        <v>0</v>
      </c>
    </row>
    <row r="234" spans="2:19">
      <c r="B234" s="6">
        <v>1981</v>
      </c>
      <c r="C234" s="37"/>
      <c r="D234" s="37"/>
      <c r="E234" s="37"/>
      <c r="F234" s="37"/>
      <c r="G234" s="37"/>
      <c r="H234" s="37"/>
      <c r="I234" s="37"/>
      <c r="J234" s="37">
        <v>1236.29</v>
      </c>
      <c r="K234" s="37">
        <v>1236.29</v>
      </c>
      <c r="L234" s="37">
        <v>1236.29</v>
      </c>
      <c r="M234" s="37">
        <v>1236.29</v>
      </c>
      <c r="N234" s="37">
        <v>1236.29</v>
      </c>
      <c r="O234" s="37">
        <v>1236.29</v>
      </c>
      <c r="P234" s="37">
        <v>1236.29</v>
      </c>
      <c r="Q234" s="37">
        <v>1236.29</v>
      </c>
      <c r="R234" s="37">
        <v>1236.29</v>
      </c>
      <c r="S234" s="37">
        <v>1236.29</v>
      </c>
    </row>
    <row r="235" spans="2:19">
      <c r="B235" s="6">
        <v>1980</v>
      </c>
      <c r="C235" s="37"/>
      <c r="D235" s="37"/>
      <c r="E235" s="37"/>
      <c r="F235" s="37"/>
      <c r="G235" s="37"/>
      <c r="H235" s="37"/>
      <c r="I235" s="37"/>
      <c r="J235" s="37"/>
      <c r="K235" s="37">
        <v>18561.93</v>
      </c>
      <c r="L235" s="37">
        <v>18561.93</v>
      </c>
      <c r="M235" s="37">
        <v>18561.93</v>
      </c>
      <c r="N235" s="37">
        <v>18561.93</v>
      </c>
      <c r="O235" s="37">
        <v>18561.93</v>
      </c>
      <c r="P235" s="37">
        <v>18561.93</v>
      </c>
      <c r="Q235" s="37">
        <v>18561.93</v>
      </c>
      <c r="R235" s="37">
        <v>18561.93</v>
      </c>
      <c r="S235" s="37">
        <v>18561.93</v>
      </c>
    </row>
    <row r="236" spans="2:19">
      <c r="B236" s="6">
        <v>1979</v>
      </c>
      <c r="C236" s="37"/>
      <c r="D236" s="37"/>
      <c r="E236" s="37"/>
      <c r="F236" s="37"/>
      <c r="G236" s="37"/>
      <c r="H236" s="37"/>
      <c r="I236" s="37"/>
      <c r="J236" s="37"/>
      <c r="K236" s="37"/>
      <c r="L236" s="37"/>
      <c r="M236" s="37"/>
      <c r="N236" s="37"/>
      <c r="O236" s="37">
        <v>0</v>
      </c>
      <c r="P236" s="37">
        <v>0</v>
      </c>
      <c r="Q236" s="37">
        <v>0</v>
      </c>
      <c r="R236" s="37">
        <v>0</v>
      </c>
      <c r="S236" s="37"/>
    </row>
    <row r="237" spans="2:19">
      <c r="B237" s="6">
        <v>1978</v>
      </c>
      <c r="C237" s="37"/>
      <c r="D237" s="37"/>
      <c r="E237" s="37"/>
      <c r="F237" s="37"/>
      <c r="G237" s="37"/>
      <c r="H237" s="37"/>
      <c r="I237" s="37"/>
      <c r="J237" s="37"/>
      <c r="K237" s="37"/>
      <c r="L237" s="37"/>
      <c r="M237" s="37"/>
      <c r="N237" s="37"/>
      <c r="O237" s="37">
        <v>0</v>
      </c>
      <c r="P237" s="37">
        <v>0</v>
      </c>
      <c r="Q237" s="37">
        <v>0</v>
      </c>
      <c r="R237" s="37">
        <v>0</v>
      </c>
      <c r="S237" s="37"/>
    </row>
    <row r="238" spans="2:19">
      <c r="B238" s="6">
        <v>1977</v>
      </c>
      <c r="C238" s="37"/>
      <c r="D238" s="37"/>
      <c r="E238" s="37"/>
      <c r="F238" s="37"/>
      <c r="G238" s="37"/>
      <c r="H238" s="37"/>
      <c r="I238" s="37"/>
      <c r="J238" s="37"/>
      <c r="K238" s="37"/>
      <c r="L238" s="37"/>
      <c r="M238" s="37"/>
      <c r="N238" s="37"/>
      <c r="O238" s="37">
        <v>0</v>
      </c>
      <c r="P238" s="37">
        <v>0</v>
      </c>
      <c r="Q238" s="37">
        <v>0</v>
      </c>
      <c r="R238" s="37">
        <v>0</v>
      </c>
      <c r="S238" s="37"/>
    </row>
    <row r="239" spans="2:19">
      <c r="B239" s="6">
        <v>1976</v>
      </c>
      <c r="C239" s="37"/>
      <c r="D239" s="37"/>
      <c r="E239" s="37"/>
      <c r="F239" s="37"/>
      <c r="G239" s="37"/>
      <c r="H239" s="37"/>
      <c r="I239" s="37"/>
      <c r="J239" s="37"/>
      <c r="K239" s="37"/>
      <c r="L239" s="37"/>
      <c r="M239" s="37"/>
      <c r="N239" s="37"/>
      <c r="O239" s="37">
        <v>0</v>
      </c>
      <c r="P239" s="37">
        <v>0</v>
      </c>
      <c r="Q239" s="37">
        <v>0</v>
      </c>
      <c r="R239" s="37">
        <v>0</v>
      </c>
      <c r="S239" s="37"/>
    </row>
    <row r="240" spans="2:19">
      <c r="B240" s="6">
        <v>1975</v>
      </c>
      <c r="C240" s="37"/>
      <c r="D240" s="37"/>
      <c r="E240" s="37"/>
      <c r="F240" s="37"/>
      <c r="G240" s="37"/>
      <c r="H240" s="37"/>
      <c r="I240" s="37"/>
      <c r="J240" s="37"/>
      <c r="K240" s="37"/>
      <c r="L240" s="37"/>
      <c r="M240" s="37"/>
      <c r="N240" s="37"/>
      <c r="O240" s="37">
        <v>0</v>
      </c>
      <c r="P240" s="37">
        <v>0</v>
      </c>
      <c r="Q240" s="37">
        <v>0</v>
      </c>
      <c r="R240" s="37">
        <v>0</v>
      </c>
      <c r="S240" s="37"/>
    </row>
    <row r="241" spans="2:19">
      <c r="B241" s="6">
        <v>1974</v>
      </c>
      <c r="C241" s="37"/>
      <c r="D241" s="37"/>
      <c r="E241" s="37"/>
      <c r="F241" s="37"/>
      <c r="G241" s="37"/>
      <c r="H241" s="37"/>
      <c r="I241" s="37"/>
      <c r="J241" s="37"/>
      <c r="K241" s="37"/>
      <c r="L241" s="37"/>
      <c r="M241" s="37"/>
      <c r="N241" s="37"/>
      <c r="O241" s="37">
        <v>0</v>
      </c>
      <c r="P241" s="37">
        <v>0</v>
      </c>
      <c r="Q241" s="37">
        <v>0</v>
      </c>
      <c r="R241" s="37">
        <v>0</v>
      </c>
      <c r="S241" s="37"/>
    </row>
    <row r="242" spans="2:19">
      <c r="B242" s="6">
        <v>1973</v>
      </c>
      <c r="C242" s="37"/>
      <c r="D242" s="37"/>
      <c r="E242" s="37"/>
      <c r="F242" s="37"/>
      <c r="G242" s="37"/>
      <c r="H242" s="37"/>
      <c r="I242" s="37"/>
      <c r="J242" s="37"/>
      <c r="K242" s="37"/>
      <c r="L242" s="37"/>
      <c r="M242" s="37"/>
      <c r="N242" s="37"/>
      <c r="O242" s="37">
        <v>0</v>
      </c>
      <c r="P242" s="37">
        <v>0</v>
      </c>
      <c r="Q242" s="37">
        <v>0</v>
      </c>
      <c r="R242" s="37">
        <v>0</v>
      </c>
      <c r="S242" s="37"/>
    </row>
    <row r="243" spans="2:19">
      <c r="B243" s="6">
        <v>1972</v>
      </c>
      <c r="C243" s="37"/>
      <c r="D243" s="37"/>
      <c r="E243" s="37"/>
      <c r="F243" s="37"/>
      <c r="G243" s="37"/>
      <c r="H243" s="37"/>
      <c r="I243" s="37"/>
      <c r="J243" s="37"/>
      <c r="K243" s="37"/>
      <c r="L243" s="37"/>
      <c r="M243" s="37"/>
      <c r="N243" s="37"/>
      <c r="O243" s="37">
        <v>0</v>
      </c>
      <c r="P243" s="37">
        <v>0</v>
      </c>
      <c r="Q243" s="37">
        <v>0</v>
      </c>
      <c r="R243" s="37">
        <v>0</v>
      </c>
      <c r="S243" s="37"/>
    </row>
    <row r="244" spans="2:19">
      <c r="B244" s="6">
        <v>1971</v>
      </c>
      <c r="C244" s="37"/>
      <c r="D244" s="37"/>
      <c r="E244" s="37"/>
      <c r="F244" s="37"/>
      <c r="G244" s="37"/>
      <c r="H244" s="37"/>
      <c r="I244" s="37"/>
      <c r="J244" s="37"/>
      <c r="K244" s="37"/>
      <c r="L244" s="37"/>
      <c r="M244" s="37"/>
      <c r="N244" s="37"/>
      <c r="O244" s="37">
        <v>0</v>
      </c>
      <c r="P244" s="37">
        <v>0</v>
      </c>
      <c r="Q244" s="37">
        <v>0</v>
      </c>
      <c r="R244" s="37">
        <v>0</v>
      </c>
      <c r="S244" s="37"/>
    </row>
    <row r="245" spans="2:19">
      <c r="B245" s="6">
        <v>1970</v>
      </c>
      <c r="C245" s="37"/>
      <c r="D245" s="37"/>
      <c r="E245" s="37"/>
      <c r="F245" s="37"/>
      <c r="G245" s="37"/>
      <c r="H245" s="37"/>
      <c r="I245" s="37"/>
      <c r="J245" s="37"/>
      <c r="K245" s="37"/>
      <c r="L245" s="37"/>
      <c r="M245" s="37"/>
      <c r="N245" s="37"/>
      <c r="O245" s="37">
        <v>0</v>
      </c>
      <c r="P245" s="37">
        <v>0</v>
      </c>
      <c r="Q245" s="37">
        <v>0</v>
      </c>
      <c r="R245" s="37">
        <v>0</v>
      </c>
      <c r="S245" s="37"/>
    </row>
    <row r="246" spans="2:19">
      <c r="B246" s="6">
        <v>1969</v>
      </c>
      <c r="C246" s="37"/>
      <c r="D246" s="37"/>
      <c r="E246" s="37"/>
      <c r="F246" s="37"/>
      <c r="G246" s="37"/>
      <c r="H246" s="37"/>
      <c r="I246" s="37"/>
      <c r="J246" s="37"/>
      <c r="K246" s="37"/>
      <c r="L246" s="37"/>
      <c r="M246" s="37"/>
      <c r="N246" s="37"/>
      <c r="O246" s="37">
        <v>0</v>
      </c>
      <c r="P246" s="37">
        <v>0</v>
      </c>
      <c r="Q246" s="37">
        <v>0</v>
      </c>
      <c r="R246" s="37">
        <v>0</v>
      </c>
      <c r="S246" s="37"/>
    </row>
    <row r="247" spans="2:19">
      <c r="B247" s="6">
        <v>1968</v>
      </c>
      <c r="C247" s="37"/>
      <c r="D247" s="37"/>
      <c r="E247" s="37"/>
      <c r="F247" s="37"/>
      <c r="G247" s="37"/>
      <c r="H247" s="37"/>
      <c r="I247" s="37"/>
      <c r="J247" s="37"/>
      <c r="K247" s="37"/>
      <c r="L247" s="37"/>
      <c r="M247" s="37"/>
      <c r="N247" s="37"/>
      <c r="O247" s="37">
        <v>0</v>
      </c>
      <c r="P247" s="37">
        <v>0</v>
      </c>
      <c r="Q247" s="37">
        <v>0</v>
      </c>
      <c r="R247" s="37">
        <v>0</v>
      </c>
      <c r="S247" s="37"/>
    </row>
    <row r="248" spans="2:19">
      <c r="B248" s="6">
        <v>1967</v>
      </c>
      <c r="C248" s="37"/>
      <c r="D248" s="37"/>
      <c r="E248" s="37"/>
      <c r="F248" s="37"/>
      <c r="G248" s="37"/>
      <c r="H248" s="37"/>
      <c r="I248" s="37"/>
      <c r="J248" s="37"/>
      <c r="K248" s="37"/>
      <c r="L248" s="37"/>
      <c r="M248" s="37"/>
      <c r="N248" s="37"/>
      <c r="O248" s="37">
        <v>0</v>
      </c>
      <c r="P248" s="37">
        <v>0</v>
      </c>
      <c r="Q248" s="37">
        <v>0</v>
      </c>
      <c r="R248" s="37">
        <v>0</v>
      </c>
      <c r="S248" s="37"/>
    </row>
    <row r="249" spans="2:19">
      <c r="B249" s="6">
        <v>1966</v>
      </c>
      <c r="C249" s="37"/>
      <c r="D249" s="37"/>
      <c r="E249" s="37"/>
      <c r="F249" s="37"/>
      <c r="G249" s="37"/>
      <c r="H249" s="37"/>
      <c r="I249" s="37"/>
      <c r="J249" s="37"/>
      <c r="K249" s="37"/>
      <c r="L249" s="37"/>
      <c r="M249" s="37"/>
      <c r="N249" s="37"/>
      <c r="O249" s="37">
        <v>0</v>
      </c>
      <c r="P249" s="37">
        <v>0</v>
      </c>
      <c r="Q249" s="37">
        <v>0</v>
      </c>
      <c r="R249" s="37">
        <v>0</v>
      </c>
      <c r="S249" s="37"/>
    </row>
    <row r="250" spans="2:19">
      <c r="B250" s="6">
        <v>1965</v>
      </c>
      <c r="C250" s="37"/>
      <c r="D250" s="37"/>
      <c r="E250" s="37"/>
      <c r="F250" s="37"/>
      <c r="G250" s="37"/>
      <c r="H250" s="37"/>
      <c r="I250" s="37"/>
      <c r="J250" s="37"/>
      <c r="K250" s="37"/>
      <c r="L250" s="37"/>
      <c r="M250" s="37"/>
      <c r="N250" s="37"/>
      <c r="O250" s="37">
        <v>0</v>
      </c>
      <c r="P250" s="37">
        <v>0</v>
      </c>
      <c r="Q250" s="37">
        <v>0</v>
      </c>
      <c r="R250" s="37">
        <v>0</v>
      </c>
      <c r="S250" s="37"/>
    </row>
    <row r="251" spans="2:19">
      <c r="B251" s="6">
        <v>1964</v>
      </c>
      <c r="C251" s="37"/>
      <c r="D251" s="37"/>
      <c r="E251" s="37"/>
      <c r="F251" s="37"/>
      <c r="G251" s="37"/>
      <c r="H251" s="37"/>
      <c r="I251" s="37"/>
      <c r="J251" s="37"/>
      <c r="K251" s="37"/>
      <c r="L251" s="37"/>
      <c r="M251" s="37"/>
      <c r="N251" s="37"/>
      <c r="O251" s="37">
        <v>0</v>
      </c>
      <c r="P251" s="37">
        <v>0</v>
      </c>
      <c r="Q251" s="37">
        <v>0</v>
      </c>
      <c r="R251" s="37">
        <v>0</v>
      </c>
      <c r="S251" s="37"/>
    </row>
    <row r="252" spans="2:19">
      <c r="B252" s="6">
        <v>1963</v>
      </c>
      <c r="C252" s="37"/>
      <c r="D252" s="37"/>
      <c r="E252" s="37"/>
      <c r="F252" s="37"/>
      <c r="G252" s="37"/>
      <c r="H252" s="37"/>
      <c r="I252" s="37"/>
      <c r="J252" s="37"/>
      <c r="K252" s="37"/>
      <c r="L252" s="37"/>
      <c r="M252" s="37"/>
      <c r="N252" s="37"/>
      <c r="O252" s="37">
        <v>0</v>
      </c>
      <c r="P252" s="37">
        <v>0</v>
      </c>
      <c r="Q252" s="37">
        <v>0</v>
      </c>
      <c r="R252" s="37">
        <v>0</v>
      </c>
      <c r="S252" s="37"/>
    </row>
    <row r="253" spans="2:19">
      <c r="B253" s="6">
        <v>1962</v>
      </c>
      <c r="C253" s="37"/>
      <c r="D253" s="37"/>
      <c r="E253" s="37"/>
      <c r="F253" s="37"/>
      <c r="G253" s="37"/>
      <c r="H253" s="37"/>
      <c r="I253" s="37"/>
      <c r="J253" s="37"/>
      <c r="K253" s="37"/>
      <c r="L253" s="37"/>
      <c r="M253" s="37"/>
      <c r="N253" s="37"/>
      <c r="O253" s="37">
        <v>0</v>
      </c>
      <c r="P253" s="37">
        <v>0</v>
      </c>
      <c r="Q253" s="37">
        <v>0</v>
      </c>
      <c r="R253" s="37">
        <v>0</v>
      </c>
      <c r="S253" s="37"/>
    </row>
    <row r="254" spans="2:19">
      <c r="B254" s="6">
        <v>1961</v>
      </c>
      <c r="C254" s="37"/>
      <c r="D254" s="37"/>
      <c r="E254" s="37"/>
      <c r="F254" s="37"/>
      <c r="G254" s="37"/>
      <c r="H254" s="37"/>
      <c r="I254" s="37"/>
      <c r="J254" s="37"/>
      <c r="K254" s="37"/>
      <c r="L254" s="37"/>
      <c r="M254" s="37"/>
      <c r="N254" s="37"/>
      <c r="O254" s="37">
        <v>0</v>
      </c>
      <c r="P254" s="37">
        <v>0</v>
      </c>
      <c r="Q254" s="37">
        <v>0</v>
      </c>
      <c r="R254" s="37">
        <v>0</v>
      </c>
      <c r="S254" s="37"/>
    </row>
    <row r="255" spans="2:19">
      <c r="B255" s="6">
        <v>1960</v>
      </c>
      <c r="C255" s="37"/>
      <c r="D255" s="37"/>
      <c r="E255" s="37"/>
      <c r="F255" s="37"/>
      <c r="G255" s="37"/>
      <c r="H255" s="37"/>
      <c r="I255" s="37"/>
      <c r="J255" s="37"/>
      <c r="K255" s="37"/>
      <c r="L255" s="37"/>
      <c r="M255" s="37"/>
      <c r="N255" s="37"/>
      <c r="O255" s="37">
        <v>0</v>
      </c>
      <c r="P255" s="37">
        <v>0</v>
      </c>
      <c r="Q255" s="37">
        <v>0</v>
      </c>
      <c r="R255" s="37">
        <v>0</v>
      </c>
      <c r="S255" s="37"/>
    </row>
    <row r="256" spans="2:19">
      <c r="B256" s="6">
        <v>1959</v>
      </c>
      <c r="C256" s="37"/>
      <c r="D256" s="37"/>
      <c r="E256" s="37"/>
      <c r="F256" s="37"/>
      <c r="G256" s="37"/>
      <c r="H256" s="37"/>
      <c r="I256" s="37"/>
      <c r="J256" s="37">
        <v>18561.93</v>
      </c>
      <c r="K256" s="37"/>
      <c r="L256" s="37"/>
      <c r="M256" s="37"/>
      <c r="N256" s="37"/>
      <c r="O256" s="37">
        <v>0</v>
      </c>
      <c r="P256" s="37">
        <v>0</v>
      </c>
      <c r="Q256" s="37">
        <v>0</v>
      </c>
      <c r="R256" s="37">
        <v>0</v>
      </c>
      <c r="S256" s="37"/>
    </row>
    <row r="257" spans="2:19">
      <c r="B257" s="6">
        <v>1958</v>
      </c>
      <c r="C257" s="37"/>
      <c r="D257" s="37"/>
      <c r="E257" s="37"/>
      <c r="F257" s="37"/>
      <c r="G257" s="37"/>
      <c r="H257" s="37"/>
      <c r="I257" s="37"/>
      <c r="J257" s="37"/>
      <c r="K257" s="37"/>
      <c r="L257" s="37"/>
      <c r="M257" s="37"/>
      <c r="N257" s="37"/>
      <c r="O257" s="37">
        <v>0</v>
      </c>
      <c r="P257" s="37">
        <v>0</v>
      </c>
      <c r="Q257" s="37">
        <v>0</v>
      </c>
      <c r="R257" s="37">
        <v>0</v>
      </c>
      <c r="S257" s="37"/>
    </row>
    <row r="258" spans="2:19">
      <c r="B258" s="6">
        <v>1957</v>
      </c>
      <c r="C258" s="37"/>
      <c r="D258" s="37"/>
      <c r="E258" s="37"/>
      <c r="F258" s="37"/>
      <c r="G258" s="37"/>
      <c r="H258" s="37"/>
      <c r="I258" s="37"/>
      <c r="J258" s="37"/>
      <c r="K258" s="37"/>
      <c r="L258" s="37"/>
      <c r="M258" s="37"/>
      <c r="N258" s="37"/>
      <c r="O258" s="37">
        <v>0</v>
      </c>
      <c r="P258" s="37">
        <v>0</v>
      </c>
      <c r="Q258" s="37">
        <v>0</v>
      </c>
      <c r="R258" s="37">
        <v>0</v>
      </c>
      <c r="S258" s="37"/>
    </row>
    <row r="259" spans="2:19">
      <c r="B259" s="6">
        <v>1956</v>
      </c>
      <c r="C259" s="37"/>
      <c r="D259" s="37"/>
      <c r="E259" s="37"/>
      <c r="F259" s="37"/>
      <c r="G259" s="37"/>
      <c r="H259" s="37"/>
      <c r="I259" s="37"/>
      <c r="J259" s="37"/>
      <c r="K259" s="37"/>
      <c r="L259" s="37"/>
      <c r="M259" s="37"/>
      <c r="N259" s="37"/>
      <c r="O259" s="37">
        <v>0</v>
      </c>
      <c r="P259" s="37">
        <v>0</v>
      </c>
      <c r="Q259" s="37">
        <v>0</v>
      </c>
      <c r="R259" s="37">
        <v>0</v>
      </c>
      <c r="S259" s="37"/>
    </row>
    <row r="260" spans="2:19">
      <c r="B260" s="6">
        <v>1955</v>
      </c>
      <c r="C260" s="37"/>
      <c r="D260" s="37"/>
      <c r="E260" s="37"/>
      <c r="F260" s="37"/>
      <c r="G260" s="37"/>
      <c r="H260" s="37"/>
      <c r="I260" s="37"/>
      <c r="J260" s="37"/>
      <c r="K260" s="37"/>
      <c r="L260" s="37"/>
      <c r="M260" s="37"/>
      <c r="N260" s="37"/>
      <c r="O260" s="37">
        <v>0</v>
      </c>
      <c r="P260" s="37">
        <v>0</v>
      </c>
      <c r="Q260" s="37">
        <v>0</v>
      </c>
      <c r="R260" s="37">
        <v>0</v>
      </c>
      <c r="S260" s="37"/>
    </row>
    <row r="261" spans="2:19">
      <c r="B261" s="6">
        <v>1954</v>
      </c>
      <c r="C261" s="37"/>
      <c r="D261" s="37"/>
      <c r="E261" s="37"/>
      <c r="F261" s="37"/>
      <c r="G261" s="37"/>
      <c r="H261" s="37"/>
      <c r="I261" s="37"/>
      <c r="J261" s="37"/>
      <c r="K261" s="37"/>
      <c r="L261" s="37"/>
      <c r="M261" s="37"/>
      <c r="N261" s="37"/>
      <c r="O261" s="37">
        <v>0</v>
      </c>
      <c r="P261" s="37">
        <v>0</v>
      </c>
      <c r="Q261" s="37">
        <v>0</v>
      </c>
      <c r="R261" s="37">
        <v>0</v>
      </c>
      <c r="S261" s="37"/>
    </row>
    <row r="262" spans="2:19">
      <c r="B262" s="6">
        <v>1953</v>
      </c>
      <c r="C262" s="37"/>
      <c r="D262" s="37"/>
      <c r="E262" s="37"/>
      <c r="F262" s="37"/>
      <c r="G262" s="37"/>
      <c r="H262" s="37"/>
      <c r="I262" s="37"/>
      <c r="J262" s="37"/>
      <c r="K262" s="37"/>
      <c r="L262" s="37"/>
      <c r="M262" s="37"/>
      <c r="N262" s="37"/>
      <c r="O262" s="37">
        <v>0</v>
      </c>
      <c r="P262" s="37">
        <v>0</v>
      </c>
      <c r="Q262" s="37">
        <v>0</v>
      </c>
      <c r="R262" s="37">
        <v>0</v>
      </c>
      <c r="S262" s="37"/>
    </row>
    <row r="263" spans="2:19">
      <c r="B263" s="6">
        <v>1952</v>
      </c>
      <c r="C263" s="37"/>
      <c r="D263" s="37"/>
      <c r="E263" s="37"/>
      <c r="F263" s="37"/>
      <c r="G263" s="37"/>
      <c r="H263" s="37"/>
      <c r="I263" s="37"/>
      <c r="J263" s="37"/>
      <c r="K263" s="37"/>
      <c r="L263" s="37"/>
      <c r="M263" s="37"/>
      <c r="N263" s="37"/>
      <c r="O263" s="37">
        <v>0</v>
      </c>
      <c r="P263" s="37">
        <v>0</v>
      </c>
      <c r="Q263" s="37">
        <v>0</v>
      </c>
      <c r="R263" s="37">
        <v>0</v>
      </c>
      <c r="S263" s="37"/>
    </row>
    <row r="264" spans="2:19">
      <c r="B264" s="6">
        <v>1951</v>
      </c>
      <c r="C264" s="37"/>
      <c r="D264" s="37"/>
      <c r="E264" s="37"/>
      <c r="F264" s="37"/>
      <c r="G264" s="37"/>
      <c r="H264" s="37"/>
      <c r="I264" s="37"/>
      <c r="J264" s="37"/>
      <c r="K264" s="37"/>
      <c r="L264" s="37"/>
      <c r="M264" s="37"/>
      <c r="N264" s="37"/>
      <c r="O264" s="37">
        <v>0</v>
      </c>
      <c r="P264" s="37">
        <v>0</v>
      </c>
      <c r="Q264" s="37">
        <v>0</v>
      </c>
      <c r="R264" s="37">
        <v>0</v>
      </c>
      <c r="S264" s="37"/>
    </row>
    <row r="265" spans="2:19">
      <c r="B265" s="6">
        <v>1950</v>
      </c>
      <c r="C265" s="37"/>
      <c r="D265" s="37"/>
      <c r="E265" s="37"/>
      <c r="F265" s="37"/>
      <c r="G265" s="37"/>
      <c r="H265" s="37"/>
      <c r="I265" s="37"/>
      <c r="J265" s="37"/>
      <c r="K265" s="37"/>
      <c r="L265" s="37"/>
      <c r="M265" s="37"/>
      <c r="N265" s="37"/>
      <c r="O265" s="37">
        <v>0</v>
      </c>
      <c r="P265" s="37">
        <v>0</v>
      </c>
      <c r="Q265" s="37">
        <v>0</v>
      </c>
      <c r="R265" s="37">
        <v>0</v>
      </c>
      <c r="S265" s="37"/>
    </row>
    <row r="266" spans="2:19">
      <c r="B266" s="6">
        <v>1949</v>
      </c>
      <c r="C266" s="37"/>
      <c r="D266" s="37"/>
      <c r="E266" s="37"/>
      <c r="F266" s="37"/>
      <c r="G266" s="37"/>
      <c r="H266" s="37"/>
      <c r="I266" s="37"/>
      <c r="J266" s="37"/>
      <c r="K266" s="37"/>
      <c r="L266" s="37"/>
      <c r="M266" s="37"/>
      <c r="N266" s="37"/>
      <c r="O266" s="37">
        <v>0</v>
      </c>
      <c r="P266" s="37">
        <v>0</v>
      </c>
      <c r="Q266" s="37">
        <v>0</v>
      </c>
      <c r="R266" s="37">
        <v>0</v>
      </c>
      <c r="S266" s="37"/>
    </row>
    <row r="267" spans="2:19">
      <c r="B267" s="6">
        <v>1948</v>
      </c>
      <c r="C267" s="37"/>
      <c r="D267" s="37"/>
      <c r="E267" s="37"/>
      <c r="F267" s="37"/>
      <c r="G267" s="37"/>
      <c r="H267" s="37"/>
      <c r="I267" s="37"/>
      <c r="J267" s="37"/>
      <c r="K267" s="37"/>
      <c r="L267" s="37"/>
      <c r="M267" s="37"/>
      <c r="N267" s="37"/>
      <c r="O267" s="37">
        <v>0</v>
      </c>
      <c r="P267" s="37">
        <v>0</v>
      </c>
      <c r="Q267" s="37">
        <v>0</v>
      </c>
      <c r="R267" s="37">
        <v>0</v>
      </c>
      <c r="S267" s="37"/>
    </row>
    <row r="268" spans="2:19">
      <c r="B268" s="6">
        <v>1947</v>
      </c>
      <c r="C268" s="37"/>
      <c r="D268" s="37"/>
      <c r="E268" s="37"/>
      <c r="F268" s="37"/>
      <c r="G268" s="37"/>
      <c r="H268" s="37"/>
      <c r="I268" s="37"/>
      <c r="J268" s="37"/>
      <c r="K268" s="37"/>
      <c r="L268" s="37"/>
      <c r="M268" s="37"/>
      <c r="N268" s="37"/>
      <c r="O268" s="37">
        <v>0</v>
      </c>
      <c r="P268" s="37">
        <v>0</v>
      </c>
      <c r="Q268" s="37">
        <v>0</v>
      </c>
      <c r="R268" s="37">
        <v>0</v>
      </c>
      <c r="S268" s="37"/>
    </row>
    <row r="269" spans="2:19">
      <c r="B269" s="6">
        <v>1946</v>
      </c>
      <c r="C269" s="37"/>
      <c r="D269" s="37"/>
      <c r="E269" s="37"/>
      <c r="F269" s="37"/>
      <c r="G269" s="37"/>
      <c r="H269" s="37"/>
      <c r="I269" s="37"/>
      <c r="J269" s="37"/>
      <c r="K269" s="37"/>
      <c r="L269" s="37"/>
      <c r="M269" s="37"/>
      <c r="N269" s="37"/>
      <c r="O269" s="37">
        <v>0</v>
      </c>
      <c r="P269" s="37">
        <v>0</v>
      </c>
      <c r="Q269" s="37">
        <v>0</v>
      </c>
      <c r="R269" s="37">
        <v>0</v>
      </c>
      <c r="S269" s="37"/>
    </row>
    <row r="270" spans="2:19">
      <c r="B270" s="6">
        <v>1945</v>
      </c>
      <c r="C270" s="37"/>
      <c r="D270" s="37"/>
      <c r="E270" s="37"/>
      <c r="F270" s="37"/>
      <c r="G270" s="37"/>
      <c r="H270" s="37"/>
      <c r="I270" s="37"/>
      <c r="J270" s="37"/>
      <c r="K270" s="37"/>
      <c r="L270" s="37"/>
      <c r="M270" s="37"/>
      <c r="N270" s="37"/>
      <c r="O270" s="37">
        <v>0</v>
      </c>
      <c r="P270" s="37">
        <v>0</v>
      </c>
      <c r="Q270" s="37">
        <v>0</v>
      </c>
      <c r="R270" s="37">
        <v>0</v>
      </c>
      <c r="S270" s="37"/>
    </row>
    <row r="271" spans="2:19">
      <c r="B271" s="6">
        <v>1944</v>
      </c>
      <c r="C271" s="37"/>
      <c r="D271" s="37"/>
      <c r="E271" s="37"/>
      <c r="F271" s="37"/>
      <c r="G271" s="37"/>
      <c r="H271" s="37"/>
      <c r="I271" s="37"/>
      <c r="J271" s="37"/>
      <c r="K271" s="37"/>
      <c r="L271" s="37"/>
      <c r="M271" s="37"/>
      <c r="N271" s="37"/>
      <c r="O271" s="37">
        <v>0</v>
      </c>
      <c r="P271" s="37">
        <v>0</v>
      </c>
      <c r="Q271" s="37">
        <v>0</v>
      </c>
      <c r="R271" s="37">
        <v>0</v>
      </c>
      <c r="S271" s="37"/>
    </row>
    <row r="272" spans="2:19">
      <c r="B272" s="6">
        <v>1943</v>
      </c>
      <c r="C272" s="37"/>
      <c r="D272" s="37"/>
      <c r="E272" s="37"/>
      <c r="F272" s="37"/>
      <c r="G272" s="37"/>
      <c r="H272" s="37"/>
      <c r="I272" s="37"/>
      <c r="J272" s="37"/>
      <c r="K272" s="37"/>
      <c r="L272" s="37"/>
      <c r="M272" s="37"/>
      <c r="N272" s="37"/>
      <c r="O272" s="37">
        <v>0</v>
      </c>
      <c r="P272" s="37">
        <v>0</v>
      </c>
      <c r="Q272" s="37">
        <v>0</v>
      </c>
      <c r="R272" s="37">
        <v>0</v>
      </c>
      <c r="S272" s="37"/>
    </row>
    <row r="273" spans="1:19">
      <c r="B273" s="6">
        <v>1942</v>
      </c>
      <c r="C273" s="37"/>
      <c r="D273" s="37"/>
      <c r="E273" s="37"/>
      <c r="F273" s="37"/>
      <c r="G273" s="37"/>
      <c r="H273" s="37"/>
      <c r="I273" s="37"/>
      <c r="J273" s="37"/>
      <c r="K273" s="37"/>
      <c r="L273" s="37"/>
      <c r="M273" s="37"/>
      <c r="N273" s="37"/>
      <c r="O273" s="37">
        <v>0</v>
      </c>
      <c r="P273" s="37">
        <v>0</v>
      </c>
      <c r="Q273" s="37">
        <v>0</v>
      </c>
      <c r="R273" s="37">
        <v>0</v>
      </c>
      <c r="S273" s="37"/>
    </row>
    <row r="274" spans="1:19">
      <c r="B274" s="6">
        <v>1941</v>
      </c>
      <c r="C274" s="37"/>
      <c r="D274" s="37"/>
      <c r="E274" s="37"/>
      <c r="F274" s="37"/>
      <c r="G274" s="37"/>
      <c r="H274" s="37"/>
      <c r="I274" s="37"/>
      <c r="J274" s="37"/>
      <c r="K274" s="37"/>
      <c r="L274" s="37"/>
      <c r="M274" s="37"/>
      <c r="N274" s="37"/>
      <c r="O274" s="37">
        <v>0</v>
      </c>
      <c r="P274" s="37">
        <v>0</v>
      </c>
      <c r="Q274" s="37">
        <v>0</v>
      </c>
      <c r="R274" s="37">
        <v>0</v>
      </c>
      <c r="S274" s="37"/>
    </row>
    <row r="275" spans="1:19">
      <c r="B275" s="6">
        <v>1940</v>
      </c>
      <c r="C275" s="37"/>
      <c r="D275" s="37"/>
      <c r="E275" s="37"/>
      <c r="F275" s="37"/>
      <c r="G275" s="37"/>
      <c r="H275" s="37"/>
      <c r="I275" s="37"/>
      <c r="J275" s="37"/>
      <c r="K275" s="37"/>
      <c r="L275" s="37"/>
      <c r="M275" s="37"/>
      <c r="N275" s="37"/>
      <c r="O275" s="37">
        <v>0</v>
      </c>
      <c r="P275" s="37">
        <v>0</v>
      </c>
      <c r="Q275" s="37">
        <v>0</v>
      </c>
      <c r="R275" s="37">
        <v>0</v>
      </c>
      <c r="S275" s="37"/>
    </row>
    <row r="276" spans="1:19">
      <c r="B276" s="6">
        <v>1939</v>
      </c>
      <c r="C276" s="37"/>
      <c r="D276" s="37"/>
      <c r="E276" s="37"/>
      <c r="F276" s="37"/>
      <c r="G276" s="37"/>
      <c r="H276" s="37"/>
      <c r="I276" s="37"/>
      <c r="J276" s="37"/>
      <c r="K276" s="37"/>
      <c r="L276" s="37"/>
      <c r="M276" s="37"/>
      <c r="N276" s="37"/>
      <c r="O276" s="37">
        <v>0</v>
      </c>
      <c r="P276" s="37">
        <v>0</v>
      </c>
      <c r="Q276" s="37">
        <v>0</v>
      </c>
      <c r="R276" s="37">
        <v>0</v>
      </c>
      <c r="S276" s="37"/>
    </row>
    <row r="277" spans="1:19">
      <c r="B277" s="6">
        <v>1938</v>
      </c>
      <c r="C277" s="37"/>
      <c r="D277" s="37"/>
      <c r="E277" s="37"/>
      <c r="F277" s="37"/>
      <c r="G277" s="37"/>
      <c r="H277" s="37"/>
      <c r="I277" s="37"/>
      <c r="J277" s="37"/>
      <c r="K277" s="37"/>
      <c r="L277" s="37"/>
      <c r="M277" s="37"/>
      <c r="N277" s="37"/>
      <c r="O277" s="37">
        <v>0</v>
      </c>
      <c r="P277" s="37">
        <v>0</v>
      </c>
      <c r="Q277" s="37">
        <v>0</v>
      </c>
      <c r="R277" s="37">
        <v>0</v>
      </c>
      <c r="S277" s="37"/>
    </row>
    <row r="278" spans="1:19">
      <c r="B278" s="6">
        <v>1937</v>
      </c>
      <c r="C278" s="37"/>
      <c r="D278" s="37"/>
      <c r="E278" s="37"/>
      <c r="F278" s="37"/>
      <c r="G278" s="37"/>
      <c r="H278" s="37"/>
      <c r="I278" s="37"/>
      <c r="J278" s="37"/>
      <c r="K278" s="37"/>
      <c r="L278" s="37"/>
      <c r="M278" s="37"/>
      <c r="N278" s="37"/>
      <c r="O278" s="37">
        <v>0</v>
      </c>
      <c r="P278" s="37">
        <v>0</v>
      </c>
      <c r="Q278" s="37">
        <v>0</v>
      </c>
      <c r="R278" s="37">
        <v>0</v>
      </c>
      <c r="S278" s="37"/>
    </row>
    <row r="279" spans="1:19">
      <c r="B279" s="6">
        <v>1936</v>
      </c>
      <c r="C279" s="37"/>
      <c r="D279" s="37"/>
      <c r="E279" s="37"/>
      <c r="F279" s="37"/>
      <c r="G279" s="37"/>
      <c r="H279" s="37"/>
      <c r="I279" s="37"/>
      <c r="J279" s="37"/>
      <c r="K279" s="37"/>
      <c r="L279" s="37"/>
      <c r="M279" s="37"/>
      <c r="N279" s="37"/>
      <c r="O279" s="37">
        <v>0</v>
      </c>
      <c r="P279" s="37">
        <v>0</v>
      </c>
      <c r="Q279" s="37">
        <v>0</v>
      </c>
      <c r="R279" s="37">
        <v>0</v>
      </c>
      <c r="S279" s="37"/>
    </row>
    <row r="280" spans="1:19">
      <c r="B280" s="6">
        <v>1935</v>
      </c>
      <c r="C280" s="37"/>
      <c r="D280" s="37"/>
      <c r="E280" s="37"/>
      <c r="F280" s="37"/>
      <c r="G280" s="37"/>
      <c r="H280" s="37"/>
      <c r="I280" s="37"/>
      <c r="J280" s="37"/>
      <c r="K280" s="37"/>
      <c r="L280" s="37"/>
      <c r="M280" s="37"/>
      <c r="N280" s="37"/>
      <c r="O280" s="37">
        <v>0</v>
      </c>
      <c r="P280" s="37">
        <v>0</v>
      </c>
      <c r="Q280" s="37">
        <v>0</v>
      </c>
      <c r="R280" s="37">
        <v>0</v>
      </c>
      <c r="S280" s="37"/>
    </row>
    <row r="281" spans="1:19">
      <c r="B281" s="6">
        <v>1934</v>
      </c>
      <c r="C281" s="37"/>
      <c r="D281" s="37"/>
      <c r="E281" s="37"/>
      <c r="F281" s="37"/>
      <c r="G281" s="37"/>
      <c r="H281" s="37"/>
      <c r="I281" s="37"/>
      <c r="J281" s="37"/>
      <c r="K281" s="37"/>
      <c r="L281" s="37"/>
      <c r="M281" s="37"/>
      <c r="N281" s="37"/>
      <c r="O281" s="37">
        <v>0</v>
      </c>
      <c r="P281" s="37">
        <v>0</v>
      </c>
      <c r="Q281" s="37">
        <v>0</v>
      </c>
      <c r="R281" s="37">
        <v>0</v>
      </c>
      <c r="S281" s="37"/>
    </row>
    <row r="282" spans="1:19">
      <c r="B282" s="6">
        <v>1933</v>
      </c>
      <c r="C282" s="37"/>
      <c r="D282" s="37"/>
      <c r="E282" s="37"/>
      <c r="F282" s="37"/>
      <c r="G282" s="37"/>
      <c r="H282" s="37"/>
      <c r="I282" s="37"/>
      <c r="J282" s="37"/>
      <c r="K282" s="37"/>
      <c r="L282" s="37"/>
      <c r="M282" s="37"/>
      <c r="N282" s="37"/>
      <c r="O282" s="37">
        <v>0</v>
      </c>
      <c r="P282" s="37">
        <v>0</v>
      </c>
      <c r="Q282" s="37">
        <v>0</v>
      </c>
      <c r="R282" s="37">
        <v>0</v>
      </c>
      <c r="S282" s="37"/>
    </row>
    <row r="283" spans="1:19">
      <c r="B283" s="6">
        <v>1932</v>
      </c>
      <c r="C283" s="37"/>
      <c r="D283" s="37"/>
      <c r="E283" s="37"/>
      <c r="F283" s="37"/>
      <c r="G283" s="37"/>
      <c r="H283" s="37"/>
      <c r="I283" s="37"/>
      <c r="J283" s="37"/>
      <c r="K283" s="37"/>
      <c r="L283" s="37"/>
      <c r="M283" s="37"/>
      <c r="N283" s="37"/>
      <c r="O283" s="37">
        <v>0</v>
      </c>
      <c r="P283" s="37">
        <v>0</v>
      </c>
      <c r="Q283" s="37">
        <v>0</v>
      </c>
      <c r="R283" s="37">
        <v>0</v>
      </c>
      <c r="S283" s="37"/>
    </row>
    <row r="284" spans="1:19">
      <c r="B284" s="6">
        <v>1931</v>
      </c>
      <c r="C284" s="37"/>
      <c r="D284" s="37"/>
      <c r="E284" s="37"/>
      <c r="F284" s="37"/>
      <c r="G284" s="37"/>
      <c r="H284" s="37"/>
      <c r="I284" s="37"/>
      <c r="J284" s="37"/>
      <c r="K284" s="37"/>
      <c r="L284" s="37"/>
      <c r="M284" s="37"/>
      <c r="N284" s="37"/>
      <c r="O284" s="37">
        <v>0</v>
      </c>
      <c r="P284" s="37">
        <v>0</v>
      </c>
      <c r="Q284" s="37">
        <v>0</v>
      </c>
      <c r="R284" s="37">
        <v>0</v>
      </c>
      <c r="S284" s="37"/>
    </row>
    <row r="285" spans="1:19">
      <c r="B285" s="6">
        <v>1930</v>
      </c>
      <c r="C285" s="37"/>
      <c r="D285" s="37"/>
      <c r="E285" s="37"/>
      <c r="F285" s="37"/>
      <c r="G285" s="37"/>
      <c r="H285" s="37"/>
      <c r="I285" s="37"/>
      <c r="J285" s="37"/>
      <c r="K285" s="37"/>
      <c r="L285" s="37"/>
      <c r="M285" s="37"/>
      <c r="N285" s="37"/>
      <c r="O285" s="37">
        <v>0</v>
      </c>
      <c r="P285" s="37">
        <v>0</v>
      </c>
      <c r="Q285" s="37">
        <v>0</v>
      </c>
      <c r="R285" s="37">
        <v>0</v>
      </c>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950236.66</v>
      </c>
      <c r="K286" s="8">
        <f>SUM(K199:K285)</f>
        <v>950236.66</v>
      </c>
      <c r="L286" s="8">
        <f t="shared" si="2"/>
        <v>952236.66</v>
      </c>
      <c r="M286" s="8">
        <f>SUM(M199:M285)</f>
        <v>938183.76000000013</v>
      </c>
      <c r="N286" s="11">
        <f>SUM(N194:N285)</f>
        <v>938183.76000000013</v>
      </c>
      <c r="O286" s="11">
        <f>SUM(O194:O285)</f>
        <v>919643.81</v>
      </c>
      <c r="P286" s="11">
        <f>SUM(P194:P285)</f>
        <v>919643.81</v>
      </c>
      <c r="Q286" s="11">
        <f>SUM(Q194:Q285)</f>
        <v>919643.81</v>
      </c>
      <c r="R286" s="11">
        <f>SUM(R193:R285)</f>
        <v>919643.81</v>
      </c>
      <c r="S286" s="11">
        <f>SUM(S193:S285)</f>
        <v>919643.81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47232.18</v>
      </c>
    </row>
    <row r="479" spans="1:19">
      <c r="A479" s="38"/>
      <c r="B479" s="6">
        <v>2021</v>
      </c>
      <c r="C479" s="36"/>
      <c r="D479" s="36"/>
      <c r="E479" s="36"/>
      <c r="F479" s="36"/>
      <c r="G479" s="36"/>
      <c r="H479" s="36"/>
      <c r="I479" s="36"/>
      <c r="J479" s="36"/>
      <c r="K479" s="36"/>
      <c r="L479" s="36"/>
      <c r="M479" s="36"/>
      <c r="N479" s="36"/>
      <c r="O479" s="36"/>
      <c r="P479" s="36"/>
      <c r="Q479" s="36"/>
      <c r="R479" s="37">
        <v>32765.329999999994</v>
      </c>
      <c r="S479" s="37">
        <v>32765.329999999994</v>
      </c>
    </row>
    <row r="480" spans="1:19">
      <c r="B480" s="6">
        <v>2020</v>
      </c>
      <c r="C480" s="36"/>
      <c r="D480" s="36"/>
      <c r="E480" s="36"/>
      <c r="F480" s="36"/>
      <c r="G480" s="36"/>
      <c r="H480" s="36"/>
      <c r="I480" s="36"/>
      <c r="J480" s="36"/>
      <c r="K480" s="36"/>
      <c r="L480" s="36"/>
      <c r="M480" s="36"/>
      <c r="N480" s="36"/>
      <c r="O480" s="36"/>
      <c r="P480" s="36"/>
      <c r="Q480" s="37">
        <v>16940.250000000011</v>
      </c>
      <c r="R480" s="37">
        <v>16940.250000000011</v>
      </c>
      <c r="S480" s="37">
        <v>16940.250000000011</v>
      </c>
    </row>
    <row r="481" spans="1:19">
      <c r="A481" s="40"/>
      <c r="B481" s="6">
        <v>2019</v>
      </c>
      <c r="C481" s="36"/>
      <c r="D481" s="36"/>
      <c r="E481" s="36"/>
      <c r="F481" s="36"/>
      <c r="G481" s="36"/>
      <c r="H481" s="36"/>
      <c r="I481" s="36"/>
      <c r="J481" s="36"/>
      <c r="K481" s="36"/>
      <c r="L481" s="36"/>
      <c r="M481" s="36"/>
      <c r="N481" s="36"/>
      <c r="O481" s="36"/>
      <c r="P481" s="37">
        <v>98972.91</v>
      </c>
      <c r="Q481" s="37">
        <v>124566.20000000003</v>
      </c>
      <c r="R481" s="37">
        <v>124566.20000000003</v>
      </c>
      <c r="S481" s="37">
        <v>124773.20000000003</v>
      </c>
    </row>
    <row r="482" spans="1:19">
      <c r="A482" s="40"/>
      <c r="B482" s="6">
        <v>2018</v>
      </c>
      <c r="C482" s="36"/>
      <c r="D482" s="36"/>
      <c r="E482" s="36"/>
      <c r="F482" s="36"/>
      <c r="G482" s="36"/>
      <c r="H482" s="36"/>
      <c r="I482" s="36"/>
      <c r="J482" s="36"/>
      <c r="K482" s="36"/>
      <c r="L482" s="36"/>
      <c r="M482" s="36"/>
      <c r="N482" s="36"/>
      <c r="O482" s="37">
        <v>76457.609999999971</v>
      </c>
      <c r="P482" s="37">
        <v>76457.609999999971</v>
      </c>
      <c r="Q482" s="37">
        <v>76457.609999999971</v>
      </c>
      <c r="R482" s="37">
        <v>76457.609999999971</v>
      </c>
      <c r="S482" s="37">
        <v>76457.609999999971</v>
      </c>
    </row>
    <row r="483" spans="1:19">
      <c r="A483" s="40"/>
      <c r="B483" s="6">
        <v>2017</v>
      </c>
      <c r="C483" s="36"/>
      <c r="D483" s="36"/>
      <c r="E483" s="36"/>
      <c r="F483" s="36"/>
      <c r="G483" s="36"/>
      <c r="H483" s="36"/>
      <c r="I483" s="36"/>
      <c r="J483" s="36"/>
      <c r="K483" s="36"/>
      <c r="L483" s="36"/>
      <c r="M483" s="36"/>
      <c r="N483" s="37">
        <v>4867.26</v>
      </c>
      <c r="O483" s="37">
        <v>4867.26</v>
      </c>
      <c r="P483" s="37">
        <v>4867.26</v>
      </c>
      <c r="Q483" s="37">
        <v>4867.26</v>
      </c>
      <c r="R483" s="37">
        <v>4867.26</v>
      </c>
      <c r="S483" s="37">
        <v>4867.26</v>
      </c>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v>1988.21</v>
      </c>
      <c r="M485" s="37">
        <v>1988.21</v>
      </c>
      <c r="N485" s="37">
        <v>1988.21</v>
      </c>
      <c r="O485" s="37">
        <v>1988.21</v>
      </c>
      <c r="P485" s="37">
        <v>1988.21</v>
      </c>
      <c r="Q485" s="37">
        <v>1988.21</v>
      </c>
      <c r="R485" s="37">
        <v>1988.21</v>
      </c>
      <c r="S485" s="37">
        <v>1988.21</v>
      </c>
    </row>
    <row r="486" spans="1:19">
      <c r="B486" s="6">
        <v>2014</v>
      </c>
      <c r="C486" s="36"/>
      <c r="D486" s="36"/>
      <c r="E486" s="36"/>
      <c r="F486" s="36"/>
      <c r="G486" s="36"/>
      <c r="H486" s="36"/>
      <c r="I486" s="36"/>
      <c r="J486" s="36"/>
      <c r="K486" s="37">
        <v>4198.1000000000004</v>
      </c>
      <c r="L486" s="37">
        <v>4198.1000000000004</v>
      </c>
      <c r="M486" s="37">
        <v>5184.26</v>
      </c>
      <c r="N486" s="37">
        <v>5184.26</v>
      </c>
      <c r="O486" s="37">
        <v>5184.26</v>
      </c>
      <c r="P486" s="37">
        <v>5184.26</v>
      </c>
      <c r="Q486" s="37">
        <v>5184.26</v>
      </c>
      <c r="R486" s="37">
        <v>5184.26</v>
      </c>
      <c r="S486" s="37">
        <v>5184.26</v>
      </c>
    </row>
    <row r="487" spans="1:19">
      <c r="B487" s="6">
        <v>2013</v>
      </c>
      <c r="C487" s="36"/>
      <c r="D487" s="36"/>
      <c r="E487" s="36"/>
      <c r="F487" s="36"/>
      <c r="G487" s="36"/>
      <c r="H487" s="36"/>
      <c r="I487" s="36"/>
      <c r="J487" s="37">
        <v>5776.22</v>
      </c>
      <c r="K487" s="37">
        <v>5776.22</v>
      </c>
      <c r="L487" s="37">
        <v>5776.22</v>
      </c>
      <c r="M487" s="37">
        <v>5776.22</v>
      </c>
      <c r="N487" s="37">
        <v>3445.45</v>
      </c>
      <c r="O487" s="37">
        <v>3445.45</v>
      </c>
      <c r="P487" s="37">
        <v>3445.45</v>
      </c>
      <c r="Q487" s="37">
        <v>3445.45</v>
      </c>
      <c r="R487" s="37">
        <v>3445.45</v>
      </c>
      <c r="S487" s="37">
        <v>3445.45</v>
      </c>
    </row>
    <row r="488" spans="1:19">
      <c r="B488" s="6">
        <v>2012</v>
      </c>
      <c r="C488" s="36"/>
      <c r="D488" s="36"/>
      <c r="E488" s="36"/>
      <c r="F488" s="36"/>
      <c r="G488" s="36"/>
      <c r="H488" s="36"/>
      <c r="I488" s="37"/>
      <c r="J488" s="37">
        <v>5890.28</v>
      </c>
      <c r="K488" s="37">
        <v>5890.28</v>
      </c>
      <c r="L488" s="37">
        <v>5890.28</v>
      </c>
      <c r="M488" s="37"/>
      <c r="N488" s="37"/>
      <c r="O488" s="37">
        <v>0</v>
      </c>
      <c r="P488" s="37">
        <v>0</v>
      </c>
      <c r="Q488" s="37">
        <v>0</v>
      </c>
      <c r="R488" s="37">
        <v>0</v>
      </c>
      <c r="S488" s="37">
        <v>0</v>
      </c>
    </row>
    <row r="489" spans="1:19">
      <c r="B489" s="6">
        <v>2011</v>
      </c>
      <c r="C489" s="36"/>
      <c r="D489" s="36"/>
      <c r="E489" s="36"/>
      <c r="F489" s="36"/>
      <c r="G489" s="36"/>
      <c r="H489" s="37"/>
      <c r="I489" s="37"/>
      <c r="J489" s="37">
        <v>31373.599999999999</v>
      </c>
      <c r="K489" s="37">
        <v>31373.599999999999</v>
      </c>
      <c r="L489" s="37">
        <v>31373.599999999999</v>
      </c>
      <c r="M489" s="37">
        <v>31373.599999999999</v>
      </c>
      <c r="N489" s="37">
        <v>31373.599999999999</v>
      </c>
      <c r="O489" s="37">
        <v>31373.599999999999</v>
      </c>
      <c r="P489" s="37">
        <v>31373.599999999999</v>
      </c>
      <c r="Q489" s="37">
        <v>31373.599999999999</v>
      </c>
      <c r="R489" s="37">
        <v>31373.599999999999</v>
      </c>
      <c r="S489" s="37">
        <v>31373.599999999999</v>
      </c>
    </row>
    <row r="490" spans="1:19">
      <c r="B490" s="6">
        <v>2010</v>
      </c>
      <c r="C490" s="36"/>
      <c r="D490" s="36"/>
      <c r="E490" s="36"/>
      <c r="F490" s="36"/>
      <c r="G490" s="37"/>
      <c r="H490" s="37"/>
      <c r="I490" s="37"/>
      <c r="J490" s="37">
        <v>15229.84</v>
      </c>
      <c r="K490" s="37">
        <v>10972.86</v>
      </c>
      <c r="L490" s="37">
        <v>9946.41</v>
      </c>
      <c r="M490" s="37">
        <v>9946.41</v>
      </c>
      <c r="N490" s="37">
        <v>9946.41</v>
      </c>
      <c r="O490" s="37">
        <v>8925.82</v>
      </c>
      <c r="P490" s="37">
        <v>8925.82</v>
      </c>
      <c r="Q490" s="37">
        <v>8925.82</v>
      </c>
      <c r="R490" s="37">
        <v>8925.82</v>
      </c>
      <c r="S490" s="37">
        <v>8925.82</v>
      </c>
    </row>
    <row r="491" spans="1:19">
      <c r="B491" s="6">
        <v>2009</v>
      </c>
      <c r="C491" s="36"/>
      <c r="D491" s="36"/>
      <c r="E491" s="36"/>
      <c r="F491" s="37"/>
      <c r="G491" s="37"/>
      <c r="H491" s="37"/>
      <c r="I491" s="37"/>
      <c r="J491" s="37">
        <v>383381.14</v>
      </c>
      <c r="K491" s="37">
        <v>367996</v>
      </c>
      <c r="L491" s="37">
        <v>367996</v>
      </c>
      <c r="M491" s="37">
        <v>367996</v>
      </c>
      <c r="N491" s="37">
        <v>367996</v>
      </c>
      <c r="O491" s="37">
        <v>367996</v>
      </c>
      <c r="P491" s="37">
        <v>367996</v>
      </c>
      <c r="Q491" s="37">
        <v>367996</v>
      </c>
      <c r="R491" s="37">
        <v>367996</v>
      </c>
      <c r="S491" s="37">
        <v>367996</v>
      </c>
    </row>
    <row r="492" spans="1:19">
      <c r="B492" s="6">
        <v>2008</v>
      </c>
      <c r="C492" s="36"/>
      <c r="D492" s="36"/>
      <c r="E492" s="37"/>
      <c r="F492" s="37"/>
      <c r="G492" s="37"/>
      <c r="H492" s="37"/>
      <c r="I492" s="37"/>
      <c r="J492" s="37"/>
      <c r="K492" s="37"/>
      <c r="L492" s="37"/>
      <c r="M492" s="37"/>
      <c r="N492" s="37"/>
      <c r="O492" s="37">
        <v>0</v>
      </c>
      <c r="P492" s="37">
        <v>0</v>
      </c>
      <c r="Q492" s="37">
        <v>0</v>
      </c>
      <c r="R492" s="37">
        <v>0</v>
      </c>
      <c r="S492" s="37">
        <v>0</v>
      </c>
    </row>
    <row r="493" spans="1:19">
      <c r="B493" s="6">
        <v>2007</v>
      </c>
      <c r="C493" s="36"/>
      <c r="D493" s="37"/>
      <c r="E493" s="37"/>
      <c r="F493" s="37"/>
      <c r="G493" s="37"/>
      <c r="H493" s="37"/>
      <c r="I493" s="37"/>
      <c r="J493" s="37">
        <v>1773</v>
      </c>
      <c r="K493" s="37">
        <v>1773</v>
      </c>
      <c r="L493" s="37">
        <v>1773</v>
      </c>
      <c r="M493" s="37">
        <v>1773</v>
      </c>
      <c r="N493" s="37">
        <v>1773</v>
      </c>
      <c r="O493" s="37">
        <v>1773</v>
      </c>
      <c r="P493" s="37">
        <v>1773</v>
      </c>
      <c r="Q493" s="37">
        <v>1773</v>
      </c>
      <c r="R493" s="37">
        <v>1773</v>
      </c>
      <c r="S493" s="37">
        <v>1773</v>
      </c>
    </row>
    <row r="494" spans="1:19">
      <c r="B494" s="6">
        <v>2006</v>
      </c>
      <c r="C494" s="37"/>
      <c r="D494" s="37"/>
      <c r="E494" s="37"/>
      <c r="F494" s="37"/>
      <c r="G494" s="37"/>
      <c r="H494" s="37"/>
      <c r="I494" s="37"/>
      <c r="J494" s="37"/>
      <c r="K494" s="37"/>
      <c r="L494" s="37"/>
      <c r="M494" s="37"/>
      <c r="N494" s="37"/>
      <c r="O494" s="37">
        <v>0</v>
      </c>
      <c r="P494" s="37">
        <v>0</v>
      </c>
      <c r="Q494" s="37">
        <v>0</v>
      </c>
      <c r="R494" s="37">
        <v>0</v>
      </c>
      <c r="S494" s="37">
        <v>0</v>
      </c>
    </row>
    <row r="495" spans="1:19">
      <c r="B495" s="6">
        <v>2005</v>
      </c>
      <c r="C495" s="37"/>
      <c r="D495" s="37"/>
      <c r="E495" s="37"/>
      <c r="F495" s="37"/>
      <c r="G495" s="37"/>
      <c r="H495" s="37"/>
      <c r="I495" s="37"/>
      <c r="J495" s="37">
        <v>1947</v>
      </c>
      <c r="K495" s="37">
        <v>1947</v>
      </c>
      <c r="L495" s="37">
        <v>1947</v>
      </c>
      <c r="M495" s="37">
        <v>1947</v>
      </c>
      <c r="N495" s="37">
        <v>1947</v>
      </c>
      <c r="O495" s="37">
        <v>1947</v>
      </c>
      <c r="P495" s="37">
        <v>1947</v>
      </c>
      <c r="Q495" s="37">
        <v>1947</v>
      </c>
      <c r="R495" s="37">
        <v>1947</v>
      </c>
      <c r="S495" s="37">
        <v>1947</v>
      </c>
    </row>
    <row r="496" spans="1:19">
      <c r="B496" s="6">
        <v>2004</v>
      </c>
      <c r="C496" s="37"/>
      <c r="D496" s="37"/>
      <c r="E496" s="37"/>
      <c r="F496" s="37"/>
      <c r="G496" s="37"/>
      <c r="H496" s="37"/>
      <c r="I496" s="37"/>
      <c r="J496" s="37"/>
      <c r="K496" s="37"/>
      <c r="L496" s="37"/>
      <c r="M496" s="37"/>
      <c r="N496" s="37"/>
      <c r="O496" s="37">
        <v>0</v>
      </c>
      <c r="P496" s="37">
        <v>0</v>
      </c>
      <c r="Q496" s="37">
        <v>0</v>
      </c>
      <c r="R496" s="37">
        <v>0</v>
      </c>
      <c r="S496" s="37">
        <v>0</v>
      </c>
    </row>
    <row r="497" spans="2:19">
      <c r="B497" s="6">
        <v>2003</v>
      </c>
      <c r="C497" s="37"/>
      <c r="D497" s="37"/>
      <c r="E497" s="37"/>
      <c r="F497" s="37"/>
      <c r="G497" s="37"/>
      <c r="H497" s="37"/>
      <c r="I497" s="37"/>
      <c r="J497" s="37">
        <v>915</v>
      </c>
      <c r="K497" s="37">
        <v>915</v>
      </c>
      <c r="L497" s="37">
        <v>915</v>
      </c>
      <c r="M497" s="37">
        <v>915</v>
      </c>
      <c r="N497" s="37">
        <v>915</v>
      </c>
      <c r="O497" s="37">
        <v>0</v>
      </c>
      <c r="P497" s="37">
        <v>0</v>
      </c>
      <c r="Q497" s="37">
        <v>0</v>
      </c>
      <c r="R497" s="37">
        <v>0</v>
      </c>
      <c r="S497" s="37">
        <v>0</v>
      </c>
    </row>
    <row r="498" spans="2:19">
      <c r="B498" s="6">
        <v>2002</v>
      </c>
      <c r="C498" s="37"/>
      <c r="D498" s="37"/>
      <c r="E498" s="37"/>
      <c r="F498" s="37"/>
      <c r="G498" s="37"/>
      <c r="H498" s="37"/>
      <c r="I498" s="37"/>
      <c r="J498" s="37">
        <v>2100</v>
      </c>
      <c r="K498" s="37">
        <v>2100</v>
      </c>
      <c r="L498" s="37">
        <v>2100</v>
      </c>
      <c r="M498" s="37">
        <v>2100</v>
      </c>
      <c r="N498" s="37">
        <v>2100</v>
      </c>
      <c r="O498" s="37">
        <v>0</v>
      </c>
      <c r="P498" s="37">
        <v>0</v>
      </c>
      <c r="Q498" s="37">
        <v>0</v>
      </c>
      <c r="R498" s="37">
        <v>0</v>
      </c>
      <c r="S498" s="37">
        <v>0</v>
      </c>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448386.08</v>
      </c>
      <c r="K571" s="8">
        <f>SUM(K484:K570)</f>
        <v>432942.06</v>
      </c>
      <c r="L571" s="8">
        <f t="shared" ref="L571" si="8">SUM(L484:L570)</f>
        <v>433903.82</v>
      </c>
      <c r="M571" s="8">
        <f>SUM(M484:M570)</f>
        <v>428999.7</v>
      </c>
      <c r="N571" s="11">
        <f>SUM(N479:N570)</f>
        <v>431536.19</v>
      </c>
      <c r="O571" s="11">
        <f>SUM(O479:O570)</f>
        <v>503958.20999999996</v>
      </c>
      <c r="P571" s="11">
        <f>SUM(P479:P570)</f>
        <v>602931.12</v>
      </c>
      <c r="Q571" s="11">
        <f>SUM(Q479:Q570)</f>
        <v>645464.66</v>
      </c>
      <c r="R571" s="11">
        <f>SUM(R478:R570)</f>
        <v>678229.99</v>
      </c>
      <c r="S571" s="11">
        <f>SUM(S478:S570)</f>
        <v>725669.17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11275.7</v>
      </c>
    </row>
    <row r="574" spans="1:19">
      <c r="A574" s="38"/>
      <c r="B574" s="6">
        <v>2021</v>
      </c>
      <c r="C574" s="36"/>
      <c r="D574" s="36"/>
      <c r="E574" s="36"/>
      <c r="F574" s="36"/>
      <c r="G574" s="36"/>
      <c r="H574" s="36"/>
      <c r="I574" s="36"/>
      <c r="J574" s="36"/>
      <c r="K574" s="36"/>
      <c r="L574" s="36"/>
      <c r="M574" s="36"/>
      <c r="N574" s="36"/>
      <c r="O574" s="36"/>
      <c r="P574" s="36"/>
      <c r="Q574" s="36"/>
      <c r="R574" s="37">
        <v>335104.68999999994</v>
      </c>
      <c r="S574" s="37">
        <v>335104.68999999994</v>
      </c>
    </row>
    <row r="575" spans="1:19">
      <c r="B575" s="6">
        <v>2020</v>
      </c>
      <c r="C575" s="36"/>
      <c r="D575" s="36"/>
      <c r="E575" s="36"/>
      <c r="F575" s="36"/>
      <c r="G575" s="36"/>
      <c r="H575" s="36"/>
      <c r="I575" s="36"/>
      <c r="J575" s="36"/>
      <c r="K575" s="36"/>
      <c r="L575" s="36"/>
      <c r="M575" s="36"/>
      <c r="N575" s="36"/>
      <c r="O575" s="36"/>
      <c r="P575" s="36"/>
      <c r="Q575" s="37">
        <v>160940.78</v>
      </c>
      <c r="R575" s="37">
        <v>146093.54</v>
      </c>
      <c r="S575" s="37">
        <v>146093.54</v>
      </c>
    </row>
    <row r="576" spans="1:19">
      <c r="A576" s="40"/>
      <c r="B576" s="6">
        <v>2019</v>
      </c>
      <c r="C576" s="36"/>
      <c r="D576" s="36"/>
      <c r="E576" s="36"/>
      <c r="F576" s="36"/>
      <c r="G576" s="36"/>
      <c r="H576" s="36"/>
      <c r="I576" s="36"/>
      <c r="J576" s="36"/>
      <c r="K576" s="36"/>
      <c r="L576" s="36"/>
      <c r="M576" s="36"/>
      <c r="N576" s="36"/>
      <c r="O576" s="36"/>
      <c r="P576" s="37">
        <v>64954.25</v>
      </c>
      <c r="Q576" s="37">
        <v>63881.59</v>
      </c>
      <c r="R576" s="37">
        <v>63881.59</v>
      </c>
      <c r="S576" s="37">
        <v>63881.59</v>
      </c>
    </row>
    <row r="577" spans="1:19">
      <c r="A577" s="40"/>
      <c r="B577" s="6">
        <v>2018</v>
      </c>
      <c r="C577" s="36"/>
      <c r="D577" s="36"/>
      <c r="E577" s="36"/>
      <c r="F577" s="36"/>
      <c r="G577" s="36"/>
      <c r="H577" s="36"/>
      <c r="I577" s="36"/>
      <c r="J577" s="36"/>
      <c r="K577" s="36"/>
      <c r="L577" s="36"/>
      <c r="M577" s="36"/>
      <c r="N577" s="36"/>
      <c r="O577" s="37">
        <v>67342.44</v>
      </c>
      <c r="P577" s="37">
        <v>67342.44</v>
      </c>
      <c r="Q577" s="37">
        <v>71783.27</v>
      </c>
      <c r="R577" s="37">
        <v>71783.27</v>
      </c>
      <c r="S577" s="37">
        <v>71783.27</v>
      </c>
    </row>
    <row r="578" spans="1:19">
      <c r="A578" s="40"/>
      <c r="B578" s="6">
        <v>2017</v>
      </c>
      <c r="C578" s="36"/>
      <c r="D578" s="36"/>
      <c r="E578" s="36"/>
      <c r="F578" s="36"/>
      <c r="G578" s="36"/>
      <c r="H578" s="36"/>
      <c r="I578" s="36"/>
      <c r="J578" s="36"/>
      <c r="K578" s="36"/>
      <c r="L578" s="36"/>
      <c r="M578" s="36"/>
      <c r="N578" s="37">
        <v>6373.7</v>
      </c>
      <c r="O578" s="37">
        <v>6373.7</v>
      </c>
      <c r="P578" s="37">
        <v>6373.7</v>
      </c>
      <c r="Q578" s="37">
        <v>6373.7</v>
      </c>
      <c r="R578" s="37">
        <v>6373.7</v>
      </c>
      <c r="S578" s="37">
        <v>6373.7</v>
      </c>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v>3642</v>
      </c>
      <c r="L581" s="37">
        <v>3642</v>
      </c>
      <c r="M581" s="37">
        <v>3642</v>
      </c>
      <c r="N581" s="37">
        <v>3642</v>
      </c>
      <c r="O581" s="37">
        <v>3642</v>
      </c>
      <c r="P581" s="37">
        <v>3642</v>
      </c>
      <c r="Q581" s="37">
        <v>3642</v>
      </c>
      <c r="R581" s="37">
        <v>3642</v>
      </c>
      <c r="S581" s="37">
        <v>3642</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c r="J583" s="37">
        <v>11388.96</v>
      </c>
      <c r="K583" s="37">
        <v>11388.96</v>
      </c>
      <c r="L583" s="37">
        <v>11388.96</v>
      </c>
      <c r="M583" s="37">
        <v>11388.96</v>
      </c>
      <c r="N583" s="37">
        <v>11388.96</v>
      </c>
      <c r="O583" s="37">
        <v>11388.96</v>
      </c>
      <c r="P583" s="37">
        <v>11388.96</v>
      </c>
      <c r="Q583" s="37">
        <v>11388.96</v>
      </c>
      <c r="R583" s="37">
        <v>11388.96</v>
      </c>
      <c r="S583" s="37">
        <v>11388.96</v>
      </c>
    </row>
    <row r="584" spans="1:19">
      <c r="B584" s="6">
        <v>2011</v>
      </c>
      <c r="C584" s="36"/>
      <c r="D584" s="36"/>
      <c r="E584" s="36"/>
      <c r="F584" s="36"/>
      <c r="G584" s="36"/>
      <c r="H584" s="37"/>
      <c r="I584" s="37"/>
      <c r="J584" s="37">
        <v>10636.29</v>
      </c>
      <c r="K584" s="37">
        <v>10636.29</v>
      </c>
      <c r="L584" s="37">
        <v>10636.29</v>
      </c>
      <c r="M584" s="37">
        <v>10636.29</v>
      </c>
      <c r="N584" s="37">
        <v>10636.29</v>
      </c>
      <c r="O584" s="37">
        <v>10636.29</v>
      </c>
      <c r="P584" s="37">
        <v>10636.29</v>
      </c>
      <c r="Q584" s="37">
        <v>10636.29</v>
      </c>
      <c r="R584" s="37">
        <v>10636.29</v>
      </c>
      <c r="S584" s="37">
        <v>10636.29</v>
      </c>
    </row>
    <row r="585" spans="1:19">
      <c r="B585" s="6">
        <v>2010</v>
      </c>
      <c r="C585" s="36"/>
      <c r="D585" s="36"/>
      <c r="E585" s="36"/>
      <c r="F585" s="36"/>
      <c r="G585" s="37"/>
      <c r="H585" s="37"/>
      <c r="I585" s="37"/>
      <c r="J585" s="37">
        <v>45519.47</v>
      </c>
      <c r="K585" s="37">
        <v>45519.47</v>
      </c>
      <c r="L585" s="37">
        <v>45519.47</v>
      </c>
      <c r="M585" s="37">
        <v>45519.47</v>
      </c>
      <c r="N585" s="37">
        <v>45519.47</v>
      </c>
      <c r="O585" s="37">
        <v>45519.47</v>
      </c>
      <c r="P585" s="37">
        <v>45519.47</v>
      </c>
      <c r="Q585" s="37">
        <v>45519.47</v>
      </c>
      <c r="R585" s="37">
        <v>45519.47</v>
      </c>
      <c r="S585" s="37">
        <v>45519.47</v>
      </c>
    </row>
    <row r="586" spans="1:19">
      <c r="B586" s="6">
        <v>2009</v>
      </c>
      <c r="C586" s="36"/>
      <c r="D586" s="36"/>
      <c r="E586" s="36"/>
      <c r="F586" s="37"/>
      <c r="G586" s="37"/>
      <c r="H586" s="37"/>
      <c r="I586" s="37"/>
      <c r="J586" s="37">
        <v>0</v>
      </c>
      <c r="K586" s="37">
        <v>0</v>
      </c>
      <c r="L586" s="37">
        <v>0</v>
      </c>
      <c r="M586" s="37">
        <v>0</v>
      </c>
      <c r="N586" s="37">
        <v>0</v>
      </c>
      <c r="O586" s="37">
        <v>0</v>
      </c>
      <c r="P586" s="37">
        <v>0</v>
      </c>
      <c r="Q586" s="37">
        <v>0</v>
      </c>
      <c r="R586" s="37">
        <v>0</v>
      </c>
      <c r="S586" s="37">
        <v>0</v>
      </c>
    </row>
    <row r="587" spans="1:19">
      <c r="B587" s="6">
        <v>2008</v>
      </c>
      <c r="C587" s="36"/>
      <c r="D587" s="36"/>
      <c r="E587" s="37"/>
      <c r="F587" s="37"/>
      <c r="G587" s="37"/>
      <c r="H587" s="37"/>
      <c r="I587" s="37"/>
      <c r="J587" s="37">
        <v>0</v>
      </c>
      <c r="K587" s="37">
        <v>0</v>
      </c>
      <c r="L587" s="37">
        <v>0</v>
      </c>
      <c r="M587" s="37">
        <v>0</v>
      </c>
      <c r="N587" s="37">
        <v>0</v>
      </c>
      <c r="O587" s="37">
        <v>0</v>
      </c>
      <c r="P587" s="37">
        <v>0</v>
      </c>
      <c r="Q587" s="37">
        <v>0</v>
      </c>
      <c r="R587" s="37">
        <v>0</v>
      </c>
      <c r="S587" s="37">
        <v>0</v>
      </c>
    </row>
    <row r="588" spans="1:19">
      <c r="B588" s="6">
        <v>2007</v>
      </c>
      <c r="C588" s="36"/>
      <c r="D588" s="37"/>
      <c r="E588" s="37"/>
      <c r="F588" s="37"/>
      <c r="G588" s="37"/>
      <c r="H588" s="37"/>
      <c r="I588" s="37"/>
      <c r="J588" s="37">
        <v>18082.07</v>
      </c>
      <c r="K588" s="37">
        <v>18082.07</v>
      </c>
      <c r="L588" s="37">
        <v>18082.07</v>
      </c>
      <c r="M588" s="37">
        <v>18082.07</v>
      </c>
      <c r="N588" s="37">
        <v>18082.07</v>
      </c>
      <c r="O588" s="37">
        <v>853</v>
      </c>
      <c r="P588" s="37">
        <v>853</v>
      </c>
      <c r="Q588" s="37">
        <v>853</v>
      </c>
      <c r="R588" s="37">
        <v>853</v>
      </c>
      <c r="S588" s="37">
        <v>853</v>
      </c>
    </row>
    <row r="589" spans="1:19">
      <c r="B589" s="6">
        <v>2006</v>
      </c>
      <c r="C589" s="37"/>
      <c r="D589" s="37"/>
      <c r="E589" s="37"/>
      <c r="F589" s="37"/>
      <c r="G589" s="37"/>
      <c r="H589" s="37"/>
      <c r="I589" s="37"/>
      <c r="J589" s="37">
        <v>105530</v>
      </c>
      <c r="K589" s="37">
        <v>105530</v>
      </c>
      <c r="L589" s="37">
        <v>105530</v>
      </c>
      <c r="M589" s="37">
        <v>105530</v>
      </c>
      <c r="N589" s="37">
        <v>105530</v>
      </c>
      <c r="O589" s="37">
        <v>105530</v>
      </c>
      <c r="P589" s="37">
        <v>105530</v>
      </c>
      <c r="Q589" s="37">
        <v>105530</v>
      </c>
      <c r="R589" s="37">
        <v>105530</v>
      </c>
      <c r="S589" s="37">
        <v>105530</v>
      </c>
    </row>
    <row r="590" spans="1:19">
      <c r="B590" s="6">
        <v>2005</v>
      </c>
      <c r="C590" s="37"/>
      <c r="D590" s="37"/>
      <c r="E590" s="37"/>
      <c r="F590" s="37"/>
      <c r="G590" s="37"/>
      <c r="H590" s="37"/>
      <c r="I590" s="37"/>
      <c r="J590" s="37">
        <v>49418.46</v>
      </c>
      <c r="K590" s="37">
        <v>49418.46</v>
      </c>
      <c r="L590" s="37">
        <v>49418.46</v>
      </c>
      <c r="M590" s="37">
        <v>21810.7</v>
      </c>
      <c r="N590" s="37">
        <v>21810.7</v>
      </c>
      <c r="O590" s="37">
        <v>21810.7</v>
      </c>
      <c r="P590" s="37">
        <v>12420.5</v>
      </c>
      <c r="Q590" s="37">
        <v>12420.5</v>
      </c>
      <c r="R590" s="37">
        <v>12420.5</v>
      </c>
      <c r="S590" s="37">
        <v>12420.5</v>
      </c>
    </row>
    <row r="591" spans="1:19">
      <c r="B591" s="6">
        <v>2004</v>
      </c>
      <c r="C591" s="37"/>
      <c r="D591" s="37"/>
      <c r="E591" s="37"/>
      <c r="F591" s="37"/>
      <c r="G591" s="37"/>
      <c r="H591" s="37"/>
      <c r="I591" s="37"/>
      <c r="J591" s="37">
        <v>0</v>
      </c>
      <c r="K591" s="37">
        <v>0</v>
      </c>
      <c r="L591" s="37">
        <v>0</v>
      </c>
      <c r="M591" s="37">
        <v>0</v>
      </c>
      <c r="N591" s="37">
        <v>0</v>
      </c>
      <c r="O591" s="37">
        <v>0</v>
      </c>
      <c r="P591" s="37">
        <v>0</v>
      </c>
      <c r="Q591" s="37">
        <v>0</v>
      </c>
      <c r="R591" s="37">
        <v>0</v>
      </c>
      <c r="S591" s="37">
        <v>0</v>
      </c>
    </row>
    <row r="592" spans="1:19">
      <c r="B592" s="6">
        <v>2003</v>
      </c>
      <c r="C592" s="37"/>
      <c r="D592" s="37"/>
      <c r="E592" s="37"/>
      <c r="F592" s="37"/>
      <c r="G592" s="37"/>
      <c r="H592" s="37"/>
      <c r="I592" s="37"/>
      <c r="J592" s="37">
        <v>7279.53</v>
      </c>
      <c r="K592" s="37">
        <v>7279.53</v>
      </c>
      <c r="L592" s="37">
        <v>7279.53</v>
      </c>
      <c r="M592" s="37">
        <v>7279.53</v>
      </c>
      <c r="N592" s="37">
        <v>7279.53</v>
      </c>
      <c r="O592" s="37">
        <v>7279.5300000000007</v>
      </c>
      <c r="P592" s="37">
        <v>7279.5300000000007</v>
      </c>
      <c r="Q592" s="37">
        <v>7279.5300000000007</v>
      </c>
      <c r="R592" s="37">
        <v>7279.5300000000007</v>
      </c>
      <c r="S592" s="37">
        <v>7279.5300000000007</v>
      </c>
    </row>
    <row r="593" spans="2:19">
      <c r="B593" s="6">
        <v>2002</v>
      </c>
      <c r="C593" s="37"/>
      <c r="D593" s="37"/>
      <c r="E593" s="37"/>
      <c r="F593" s="37"/>
      <c r="G593" s="37"/>
      <c r="H593" s="37"/>
      <c r="I593" s="37"/>
      <c r="J593" s="37">
        <v>0</v>
      </c>
      <c r="K593" s="37">
        <v>0</v>
      </c>
      <c r="L593" s="37">
        <v>0</v>
      </c>
      <c r="M593" s="37">
        <v>0</v>
      </c>
      <c r="N593" s="37">
        <v>0</v>
      </c>
      <c r="O593" s="37">
        <v>0</v>
      </c>
      <c r="P593" s="37">
        <v>0</v>
      </c>
      <c r="Q593" s="37">
        <v>0</v>
      </c>
      <c r="R593" s="37">
        <v>0</v>
      </c>
      <c r="S593" s="37">
        <v>0</v>
      </c>
    </row>
    <row r="594" spans="2:19">
      <c r="B594" s="6">
        <v>2001</v>
      </c>
      <c r="C594" s="37"/>
      <c r="D594" s="37"/>
      <c r="E594" s="37"/>
      <c r="F594" s="37"/>
      <c r="G594" s="37"/>
      <c r="H594" s="37"/>
      <c r="I594" s="37"/>
      <c r="J594" s="37">
        <v>8016.17</v>
      </c>
      <c r="K594" s="37">
        <v>8016.17</v>
      </c>
      <c r="L594" s="37">
        <v>8016.17</v>
      </c>
      <c r="M594" s="37">
        <v>8016.17</v>
      </c>
      <c r="N594" s="37">
        <v>8016.17</v>
      </c>
      <c r="O594" s="37">
        <v>5795.73</v>
      </c>
      <c r="P594" s="37">
        <v>5795.73</v>
      </c>
      <c r="Q594" s="37">
        <v>5795.73</v>
      </c>
      <c r="R594" s="37">
        <v>5795.73</v>
      </c>
      <c r="S594" s="37">
        <v>5795.73</v>
      </c>
    </row>
    <row r="595" spans="2:19">
      <c r="B595" s="6">
        <v>2000</v>
      </c>
      <c r="C595" s="37"/>
      <c r="D595" s="37"/>
      <c r="E595" s="37"/>
      <c r="F595" s="37"/>
      <c r="G595" s="37"/>
      <c r="H595" s="37"/>
      <c r="I595" s="37"/>
      <c r="J595" s="37">
        <v>2695.01</v>
      </c>
      <c r="K595" s="37">
        <v>2695.01</v>
      </c>
      <c r="L595" s="37">
        <v>2695.01</v>
      </c>
      <c r="M595" s="37">
        <v>2695.01</v>
      </c>
      <c r="N595" s="37">
        <v>2695.01</v>
      </c>
      <c r="O595" s="37">
        <v>2695.01</v>
      </c>
      <c r="P595" s="37">
        <v>2695.01</v>
      </c>
      <c r="Q595" s="37">
        <v>2695.01</v>
      </c>
      <c r="R595" s="37">
        <v>2695.01</v>
      </c>
      <c r="S595" s="37">
        <v>2695.01</v>
      </c>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258565.96000000002</v>
      </c>
      <c r="K666" s="8">
        <f>SUM(K579:K665)</f>
        <v>262207.96000000002</v>
      </c>
      <c r="L666" s="8">
        <f t="shared" ref="L666" si="10">SUM(L579:L665)</f>
        <v>262207.96000000002</v>
      </c>
      <c r="M666" s="8">
        <f>SUM(M579:M665)</f>
        <v>234600.20000000004</v>
      </c>
      <c r="N666" s="11">
        <f>SUM(N574:N665)</f>
        <v>240973.90000000002</v>
      </c>
      <c r="O666" s="11">
        <f>SUM(O574:O665)</f>
        <v>288866.83</v>
      </c>
      <c r="P666" s="11">
        <f>SUM(P574:P665)</f>
        <v>344430.88</v>
      </c>
      <c r="Q666" s="11">
        <f>SUM(Q574:Q665)</f>
        <v>508739.83000000007</v>
      </c>
      <c r="R666" s="11">
        <f>SUM(R573:R665)</f>
        <v>828997.27999999991</v>
      </c>
      <c r="S666" s="11">
        <f>SUM(S573:S665)</f>
        <v>840272.97999999986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330024.02999999997</v>
      </c>
      <c r="R670" s="37">
        <v>333661.83</v>
      </c>
      <c r="S670" s="37">
        <v>333661.83</v>
      </c>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330024.02999999997</v>
      </c>
      <c r="R761" s="11">
        <f>SUM(R668:R760)</f>
        <v>333661.83</v>
      </c>
      <c r="S761" s="11">
        <f>SUM(S668:S760)</f>
        <v>333661.83</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525.1400000000001</v>
      </c>
    </row>
    <row r="764" spans="1:19">
      <c r="A764" s="38"/>
      <c r="B764" s="6">
        <v>2021</v>
      </c>
      <c r="C764" s="36"/>
      <c r="D764" s="36"/>
      <c r="E764" s="36"/>
      <c r="F764" s="36"/>
      <c r="G764" s="36"/>
      <c r="H764" s="36"/>
      <c r="I764" s="36"/>
      <c r="J764" s="36"/>
      <c r="K764" s="36"/>
      <c r="L764" s="36"/>
      <c r="M764" s="36"/>
      <c r="N764" s="36"/>
      <c r="O764" s="36"/>
      <c r="P764" s="36"/>
      <c r="Q764" s="36"/>
      <c r="R764" s="37">
        <v>10593.220000000001</v>
      </c>
      <c r="S764" s="37">
        <v>38078.160000000011</v>
      </c>
    </row>
    <row r="765" spans="1:19">
      <c r="B765" s="6">
        <v>2020</v>
      </c>
      <c r="C765" s="36"/>
      <c r="D765" s="36"/>
      <c r="E765" s="36"/>
      <c r="F765" s="36"/>
      <c r="G765" s="36"/>
      <c r="H765" s="36"/>
      <c r="I765" s="36"/>
      <c r="J765" s="36"/>
      <c r="K765" s="36"/>
      <c r="L765" s="36"/>
      <c r="M765" s="36"/>
      <c r="N765" s="36"/>
      <c r="O765" s="36"/>
      <c r="P765" s="36"/>
      <c r="Q765" s="37">
        <v>3416.34</v>
      </c>
      <c r="R765" s="37">
        <v>3416.34</v>
      </c>
      <c r="S765" s="37">
        <v>3416.34</v>
      </c>
    </row>
    <row r="766" spans="1:19">
      <c r="A766" s="40"/>
      <c r="B766" s="6">
        <v>2019</v>
      </c>
      <c r="C766" s="36"/>
      <c r="D766" s="36"/>
      <c r="E766" s="36"/>
      <c r="F766" s="36"/>
      <c r="G766" s="36"/>
      <c r="H766" s="36"/>
      <c r="I766" s="36"/>
      <c r="J766" s="36"/>
      <c r="K766" s="36"/>
      <c r="L766" s="36"/>
      <c r="M766" s="36"/>
      <c r="N766" s="36"/>
      <c r="O766" s="36"/>
      <c r="P766" s="37">
        <v>119129.85999999999</v>
      </c>
      <c r="Q766" s="37">
        <v>117714.85999999999</v>
      </c>
      <c r="R766" s="37">
        <v>117714.85999999999</v>
      </c>
      <c r="S766" s="37">
        <v>117714.85999999999</v>
      </c>
    </row>
    <row r="767" spans="1:19">
      <c r="A767" s="40"/>
      <c r="B767" s="6">
        <v>2018</v>
      </c>
      <c r="C767" s="36"/>
      <c r="D767" s="36"/>
      <c r="E767" s="36"/>
      <c r="F767" s="36"/>
      <c r="G767" s="36"/>
      <c r="H767" s="36"/>
      <c r="I767" s="36"/>
      <c r="J767" s="36"/>
      <c r="K767" s="36"/>
      <c r="L767" s="36"/>
      <c r="M767" s="36"/>
      <c r="N767" s="36"/>
      <c r="O767" s="37">
        <v>9936.09</v>
      </c>
      <c r="P767" s="37">
        <v>9936.09</v>
      </c>
      <c r="Q767" s="37">
        <v>9936.09</v>
      </c>
      <c r="R767" s="37">
        <v>9936.09</v>
      </c>
      <c r="S767" s="37">
        <v>9936.09</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6488.43</v>
      </c>
      <c r="N769" s="37">
        <v>6488.43</v>
      </c>
      <c r="O769" s="37">
        <v>6488.43</v>
      </c>
      <c r="P769" s="37">
        <v>6488.43</v>
      </c>
      <c r="Q769" s="37">
        <v>6488.43</v>
      </c>
      <c r="R769" s="37">
        <v>6488.43</v>
      </c>
      <c r="S769" s="37">
        <v>6488.43</v>
      </c>
    </row>
    <row r="770" spans="2:19">
      <c r="B770" s="6">
        <v>2015</v>
      </c>
      <c r="C770" s="36"/>
      <c r="D770" s="36"/>
      <c r="E770" s="36"/>
      <c r="F770" s="36"/>
      <c r="G770" s="36"/>
      <c r="H770" s="36"/>
      <c r="I770" s="36"/>
      <c r="J770" s="36"/>
      <c r="K770" s="36"/>
      <c r="L770" s="37">
        <v>942.3</v>
      </c>
      <c r="M770" s="37">
        <v>942.3</v>
      </c>
      <c r="N770" s="37">
        <v>942.3</v>
      </c>
      <c r="O770" s="37">
        <v>942.3</v>
      </c>
      <c r="P770" s="37">
        <v>942.3</v>
      </c>
      <c r="Q770" s="37">
        <v>942.3</v>
      </c>
      <c r="R770" s="37">
        <v>942.3</v>
      </c>
      <c r="S770" s="37">
        <v>942.3</v>
      </c>
    </row>
    <row r="771" spans="2:19">
      <c r="B771" s="6">
        <v>2014</v>
      </c>
      <c r="C771" s="36"/>
      <c r="D771" s="36"/>
      <c r="E771" s="36"/>
      <c r="F771" s="36"/>
      <c r="G771" s="36"/>
      <c r="H771" s="36"/>
      <c r="I771" s="36"/>
      <c r="J771" s="36"/>
      <c r="K771" s="37">
        <v>1185.55</v>
      </c>
      <c r="L771" s="37">
        <v>1185.55</v>
      </c>
      <c r="M771" s="37">
        <v>1185.55</v>
      </c>
      <c r="N771" s="37">
        <v>1185.55</v>
      </c>
      <c r="O771" s="37">
        <v>1185.55</v>
      </c>
      <c r="P771" s="37">
        <v>1185.55</v>
      </c>
      <c r="Q771" s="37">
        <v>1185.55</v>
      </c>
      <c r="R771" s="37">
        <v>1185.55</v>
      </c>
      <c r="S771" s="37">
        <v>1185.55</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c r="J773" s="37">
        <v>3229.13</v>
      </c>
      <c r="K773" s="37">
        <v>3229.13</v>
      </c>
      <c r="L773" s="37">
        <v>3229.13</v>
      </c>
      <c r="M773" s="37">
        <v>0</v>
      </c>
      <c r="N773" s="37">
        <v>0</v>
      </c>
      <c r="O773" s="37">
        <v>0</v>
      </c>
      <c r="P773" s="37">
        <v>0</v>
      </c>
      <c r="Q773" s="37">
        <v>0</v>
      </c>
      <c r="R773" s="37">
        <v>0</v>
      </c>
      <c r="S773" s="37">
        <v>0</v>
      </c>
    </row>
    <row r="774" spans="2:19">
      <c r="B774" s="6">
        <v>2011</v>
      </c>
      <c r="C774" s="36"/>
      <c r="D774" s="36"/>
      <c r="E774" s="36"/>
      <c r="F774" s="36"/>
      <c r="G774" s="36"/>
      <c r="H774" s="37"/>
      <c r="I774" s="37"/>
      <c r="J774" s="37">
        <v>5620.8</v>
      </c>
      <c r="K774" s="37">
        <v>3038.93</v>
      </c>
      <c r="L774" s="37">
        <v>0</v>
      </c>
      <c r="M774" s="37">
        <v>0</v>
      </c>
      <c r="N774" s="37">
        <v>0</v>
      </c>
      <c r="O774" s="37">
        <v>0</v>
      </c>
      <c r="P774" s="37">
        <v>0</v>
      </c>
      <c r="Q774" s="37">
        <v>0</v>
      </c>
      <c r="R774" s="37">
        <v>0</v>
      </c>
      <c r="S774" s="37">
        <v>0</v>
      </c>
    </row>
    <row r="775" spans="2:19">
      <c r="B775" s="6">
        <v>2010</v>
      </c>
      <c r="C775" s="36"/>
      <c r="D775" s="36"/>
      <c r="E775" s="36"/>
      <c r="F775" s="36"/>
      <c r="G775" s="37"/>
      <c r="H775" s="37"/>
      <c r="I775" s="37"/>
      <c r="J775" s="37">
        <v>5380.71</v>
      </c>
      <c r="K775" s="37">
        <v>0</v>
      </c>
      <c r="L775" s="37">
        <v>0</v>
      </c>
      <c r="M775" s="37">
        <v>0</v>
      </c>
      <c r="N775" s="37">
        <v>0</v>
      </c>
      <c r="O775" s="37">
        <v>0</v>
      </c>
      <c r="P775" s="37">
        <v>0</v>
      </c>
      <c r="Q775" s="37">
        <v>0</v>
      </c>
      <c r="R775" s="37">
        <v>0</v>
      </c>
      <c r="S775" s="37">
        <v>0</v>
      </c>
    </row>
    <row r="776" spans="2:19">
      <c r="B776" s="6">
        <v>2009</v>
      </c>
      <c r="C776" s="36"/>
      <c r="D776" s="36"/>
      <c r="E776" s="36"/>
      <c r="F776" s="37"/>
      <c r="G776" s="37"/>
      <c r="H776" s="37"/>
      <c r="I776" s="37"/>
      <c r="J776" s="37">
        <v>3583.43</v>
      </c>
      <c r="K776" s="37">
        <v>0</v>
      </c>
      <c r="L776" s="37">
        <v>0</v>
      </c>
      <c r="M776" s="37">
        <v>0</v>
      </c>
      <c r="N776" s="37">
        <v>0</v>
      </c>
      <c r="O776" s="37">
        <v>0</v>
      </c>
      <c r="P776" s="37">
        <v>0</v>
      </c>
      <c r="Q776" s="37">
        <v>0</v>
      </c>
      <c r="R776" s="37">
        <v>0</v>
      </c>
      <c r="S776" s="37">
        <v>0</v>
      </c>
    </row>
    <row r="777" spans="2:19">
      <c r="B777" s="6">
        <v>2008</v>
      </c>
      <c r="C777" s="36"/>
      <c r="D777" s="36"/>
      <c r="E777" s="37"/>
      <c r="F777" s="37"/>
      <c r="G777" s="37"/>
      <c r="H777" s="37"/>
      <c r="I777" s="37"/>
      <c r="J777" s="37">
        <v>5636.65</v>
      </c>
      <c r="K777" s="37">
        <v>0</v>
      </c>
      <c r="L777" s="37">
        <v>0</v>
      </c>
      <c r="M777" s="37">
        <v>0</v>
      </c>
      <c r="N777" s="37">
        <v>0</v>
      </c>
      <c r="O777" s="37">
        <v>0</v>
      </c>
      <c r="P777" s="37">
        <v>0</v>
      </c>
      <c r="Q777" s="37">
        <v>0</v>
      </c>
      <c r="R777" s="37">
        <v>0</v>
      </c>
      <c r="S777" s="37">
        <v>0</v>
      </c>
    </row>
    <row r="778" spans="2:19">
      <c r="B778" s="6">
        <v>2007</v>
      </c>
      <c r="C778" s="36"/>
      <c r="D778" s="37"/>
      <c r="E778" s="37"/>
      <c r="F778" s="37"/>
      <c r="G778" s="37"/>
      <c r="H778" s="37"/>
      <c r="I778" s="37"/>
      <c r="J778" s="37">
        <v>0</v>
      </c>
      <c r="K778" s="37">
        <v>0</v>
      </c>
      <c r="L778" s="37">
        <v>0</v>
      </c>
      <c r="M778" s="37">
        <v>0</v>
      </c>
      <c r="N778" s="37">
        <v>0</v>
      </c>
      <c r="O778" s="37">
        <v>0</v>
      </c>
      <c r="P778" s="37">
        <v>0</v>
      </c>
      <c r="Q778" s="37">
        <v>0</v>
      </c>
      <c r="R778" s="37">
        <v>0</v>
      </c>
      <c r="S778" s="37">
        <v>0</v>
      </c>
    </row>
    <row r="779" spans="2:19">
      <c r="B779" s="6">
        <v>2006</v>
      </c>
      <c r="C779" s="37"/>
      <c r="D779" s="37"/>
      <c r="E779" s="37"/>
      <c r="F779" s="37"/>
      <c r="G779" s="37"/>
      <c r="H779" s="37"/>
      <c r="I779" s="37"/>
      <c r="J779" s="37">
        <v>864.58</v>
      </c>
      <c r="K779" s="37">
        <v>0</v>
      </c>
      <c r="L779" s="37">
        <v>0</v>
      </c>
      <c r="M779" s="37">
        <v>0</v>
      </c>
      <c r="N779" s="37">
        <v>0</v>
      </c>
      <c r="O779" s="37">
        <v>0</v>
      </c>
      <c r="P779" s="37">
        <v>0</v>
      </c>
      <c r="Q779" s="37">
        <v>0</v>
      </c>
      <c r="R779" s="37">
        <v>0</v>
      </c>
      <c r="S779" s="37">
        <v>0</v>
      </c>
    </row>
    <row r="780" spans="2:19">
      <c r="B780" s="6">
        <v>2005</v>
      </c>
      <c r="C780" s="37"/>
      <c r="D780" s="37"/>
      <c r="E780" s="37"/>
      <c r="F780" s="37"/>
      <c r="G780" s="37"/>
      <c r="H780" s="37"/>
      <c r="I780" s="37"/>
      <c r="J780" s="37">
        <v>0</v>
      </c>
      <c r="K780" s="37">
        <v>0</v>
      </c>
      <c r="L780" s="37">
        <v>0</v>
      </c>
      <c r="M780" s="37">
        <v>0</v>
      </c>
      <c r="N780" s="37">
        <v>0</v>
      </c>
      <c r="O780" s="37">
        <v>0</v>
      </c>
      <c r="P780" s="37">
        <v>0</v>
      </c>
      <c r="Q780" s="37">
        <v>0</v>
      </c>
      <c r="R780" s="37">
        <v>0</v>
      </c>
      <c r="S780" s="37">
        <v>0</v>
      </c>
    </row>
    <row r="781" spans="2:19">
      <c r="B781" s="6">
        <v>2004</v>
      </c>
      <c r="C781" s="37"/>
      <c r="D781" s="37"/>
      <c r="E781" s="37"/>
      <c r="F781" s="37"/>
      <c r="G781" s="37"/>
      <c r="H781" s="37"/>
      <c r="I781" s="37"/>
      <c r="J781" s="37">
        <v>0</v>
      </c>
      <c r="K781" s="37">
        <v>0</v>
      </c>
      <c r="L781" s="37">
        <v>0</v>
      </c>
      <c r="M781" s="37">
        <v>0</v>
      </c>
      <c r="N781" s="37">
        <v>0</v>
      </c>
      <c r="O781" s="37">
        <v>0</v>
      </c>
      <c r="P781" s="37">
        <v>0</v>
      </c>
      <c r="Q781" s="37">
        <v>0</v>
      </c>
      <c r="R781" s="37">
        <v>0</v>
      </c>
      <c r="S781" s="37">
        <v>0</v>
      </c>
    </row>
    <row r="782" spans="2:19">
      <c r="B782" s="6">
        <v>2003</v>
      </c>
      <c r="C782" s="37"/>
      <c r="D782" s="37"/>
      <c r="E782" s="37"/>
      <c r="F782" s="37"/>
      <c r="G782" s="37"/>
      <c r="H782" s="37"/>
      <c r="I782" s="37"/>
      <c r="J782" s="37">
        <v>1389.44</v>
      </c>
      <c r="K782" s="37">
        <v>0</v>
      </c>
      <c r="L782" s="37">
        <v>0</v>
      </c>
      <c r="M782" s="37">
        <v>0</v>
      </c>
      <c r="N782" s="37">
        <v>0</v>
      </c>
      <c r="O782" s="37">
        <v>0</v>
      </c>
      <c r="P782" s="37">
        <v>0</v>
      </c>
      <c r="Q782" s="37">
        <v>0</v>
      </c>
      <c r="R782" s="37">
        <v>0</v>
      </c>
      <c r="S782" s="37">
        <v>0</v>
      </c>
    </row>
    <row r="783" spans="2:19">
      <c r="B783" s="6">
        <v>2002</v>
      </c>
      <c r="C783" s="37"/>
      <c r="D783" s="37"/>
      <c r="E783" s="37"/>
      <c r="F783" s="37"/>
      <c r="G783" s="37"/>
      <c r="H783" s="37"/>
      <c r="I783" s="37"/>
      <c r="J783" s="37">
        <v>0</v>
      </c>
      <c r="K783" s="37">
        <v>0</v>
      </c>
      <c r="L783" s="37">
        <v>0</v>
      </c>
      <c r="M783" s="37">
        <v>0</v>
      </c>
      <c r="N783" s="37">
        <v>0</v>
      </c>
      <c r="O783" s="37">
        <v>0</v>
      </c>
      <c r="P783" s="37">
        <v>0</v>
      </c>
      <c r="Q783" s="37">
        <v>0</v>
      </c>
      <c r="R783" s="37">
        <v>0</v>
      </c>
      <c r="S783" s="37">
        <v>0</v>
      </c>
    </row>
    <row r="784" spans="2:19">
      <c r="B784" s="6">
        <v>2001</v>
      </c>
      <c r="C784" s="37"/>
      <c r="D784" s="37"/>
      <c r="E784" s="37"/>
      <c r="F784" s="37"/>
      <c r="G784" s="37"/>
      <c r="H784" s="37"/>
      <c r="I784" s="37"/>
      <c r="J784" s="37">
        <v>1579356.09</v>
      </c>
      <c r="K784" s="37">
        <v>1803748.13</v>
      </c>
      <c r="L784" s="37">
        <v>1803748.13</v>
      </c>
      <c r="M784" s="37">
        <v>1809359.69</v>
      </c>
      <c r="N784" s="37">
        <v>1809359.69</v>
      </c>
      <c r="O784" s="37">
        <v>1809359.69</v>
      </c>
      <c r="P784" s="37">
        <v>1809359.69</v>
      </c>
      <c r="Q784" s="37">
        <v>1809359.69</v>
      </c>
      <c r="R784" s="37">
        <v>1809359.69</v>
      </c>
      <c r="S784" s="37">
        <v>1809359.69</v>
      </c>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1605060.83</v>
      </c>
      <c r="K856" s="8">
        <f>SUM(K769:K855)</f>
        <v>1811201.74</v>
      </c>
      <c r="L856" s="8">
        <f t="shared" ref="L856" si="14">SUM(L769:L855)</f>
        <v>1809105.1099999999</v>
      </c>
      <c r="M856" s="8">
        <f>SUM(M769:M855)</f>
        <v>1817975.97</v>
      </c>
      <c r="N856" s="11">
        <f>SUM(N764:N855)</f>
        <v>1817975.97</v>
      </c>
      <c r="O856" s="11">
        <f>SUM(O764:O855)</f>
        <v>1827912.06</v>
      </c>
      <c r="P856" s="11">
        <f>SUM(P764:P855)</f>
        <v>1947041.92</v>
      </c>
      <c r="Q856" s="11">
        <f>SUM(Q764:Q855)</f>
        <v>1949043.2599999998</v>
      </c>
      <c r="R856" s="11">
        <f>SUM(R763:R855)</f>
        <v>1959636.48</v>
      </c>
      <c r="S856" s="11">
        <f>SUM(S763:S855)</f>
        <v>1987646.5599999998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325939.59999999998</v>
      </c>
    </row>
    <row r="859" spans="1:19">
      <c r="A859" s="38"/>
      <c r="B859" s="6">
        <v>2021</v>
      </c>
      <c r="C859" s="36"/>
      <c r="D859" s="36"/>
      <c r="E859" s="36"/>
      <c r="F859" s="36"/>
      <c r="G859" s="36"/>
      <c r="H859" s="36"/>
      <c r="I859" s="36"/>
      <c r="J859" s="36"/>
      <c r="K859" s="36"/>
      <c r="L859" s="36"/>
      <c r="M859" s="36"/>
      <c r="N859" s="36"/>
      <c r="O859" s="36"/>
      <c r="P859" s="36"/>
      <c r="Q859" s="36"/>
      <c r="R859" s="37">
        <v>3714.97</v>
      </c>
      <c r="S859" s="37">
        <v>3714.97</v>
      </c>
    </row>
    <row r="860" spans="1:19">
      <c r="B860" s="6">
        <v>2020</v>
      </c>
      <c r="C860" s="36"/>
      <c r="D860" s="36"/>
      <c r="E860" s="36"/>
      <c r="F860" s="36"/>
      <c r="G860" s="36"/>
      <c r="H860" s="36"/>
      <c r="I860" s="36"/>
      <c r="J860" s="36"/>
      <c r="K860" s="36"/>
      <c r="L860" s="36"/>
      <c r="M860" s="36"/>
      <c r="N860" s="36"/>
      <c r="O860" s="36"/>
      <c r="P860" s="36"/>
      <c r="Q860" s="37">
        <v>35566.9</v>
      </c>
      <c r="R860" s="37">
        <v>35566.9</v>
      </c>
      <c r="S860" s="37">
        <v>35566.9</v>
      </c>
    </row>
    <row r="861" spans="1:19">
      <c r="A861" s="40"/>
      <c r="B861" s="6">
        <v>2019</v>
      </c>
      <c r="C861" s="36"/>
      <c r="D861" s="36"/>
      <c r="E861" s="36"/>
      <c r="F861" s="36"/>
      <c r="G861" s="36"/>
      <c r="H861" s="36"/>
      <c r="I861" s="36"/>
      <c r="J861" s="36"/>
      <c r="K861" s="36"/>
      <c r="L861" s="36"/>
      <c r="M861" s="36"/>
      <c r="N861" s="36"/>
      <c r="O861" s="36"/>
      <c r="P861" s="37">
        <v>210469.36</v>
      </c>
      <c r="Q861" s="37">
        <v>212218.28</v>
      </c>
      <c r="R861" s="37">
        <v>212218.28</v>
      </c>
      <c r="S861" s="37">
        <v>212218.28</v>
      </c>
    </row>
    <row r="862" spans="1:19">
      <c r="A862" s="40"/>
      <c r="B862" s="6">
        <v>2018</v>
      </c>
      <c r="C862" s="36"/>
      <c r="D862" s="36"/>
      <c r="E862" s="36"/>
      <c r="F862" s="36"/>
      <c r="G862" s="36"/>
      <c r="H862" s="36"/>
      <c r="I862" s="36"/>
      <c r="J862" s="36"/>
      <c r="K862" s="36"/>
      <c r="L862" s="36"/>
      <c r="M862" s="36"/>
      <c r="N862" s="36"/>
      <c r="O862" s="37">
        <v>246445.06</v>
      </c>
      <c r="P862" s="37">
        <v>246445.06</v>
      </c>
      <c r="Q862" s="37">
        <v>246445.06</v>
      </c>
      <c r="R862" s="37">
        <v>246445.06</v>
      </c>
      <c r="S862" s="37">
        <v>246445.06</v>
      </c>
    </row>
    <row r="863" spans="1:19">
      <c r="A863" s="40"/>
      <c r="B863" s="6">
        <v>2017</v>
      </c>
      <c r="C863" s="36"/>
      <c r="D863" s="36"/>
      <c r="E863" s="36"/>
      <c r="F863" s="36"/>
      <c r="G863" s="36"/>
      <c r="H863" s="36"/>
      <c r="I863" s="36"/>
      <c r="J863" s="36"/>
      <c r="K863" s="36"/>
      <c r="L863" s="36"/>
      <c r="M863" s="36"/>
      <c r="N863" s="37">
        <v>90300</v>
      </c>
      <c r="O863" s="37">
        <v>90300</v>
      </c>
      <c r="P863" s="37">
        <v>90300</v>
      </c>
      <c r="Q863" s="37">
        <v>90300</v>
      </c>
      <c r="R863" s="37">
        <v>90300</v>
      </c>
      <c r="S863" s="37">
        <v>90300</v>
      </c>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v>131472.88</v>
      </c>
      <c r="L866" s="37">
        <v>168799.24</v>
      </c>
      <c r="M866" s="37">
        <v>167813.08</v>
      </c>
      <c r="N866" s="37">
        <v>167813.08</v>
      </c>
      <c r="O866" s="37">
        <v>167813.08</v>
      </c>
      <c r="P866" s="37">
        <v>167813.08</v>
      </c>
      <c r="Q866" s="37">
        <v>167813.08</v>
      </c>
      <c r="R866" s="37">
        <v>167813.08</v>
      </c>
      <c r="S866" s="37">
        <v>167813.08</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c r="J868" s="37">
        <v>4078.2</v>
      </c>
      <c r="K868" s="37">
        <v>4078.2</v>
      </c>
      <c r="L868" s="37">
        <v>4078.2</v>
      </c>
      <c r="M868" s="37">
        <v>0</v>
      </c>
      <c r="N868" s="37">
        <v>0</v>
      </c>
      <c r="O868" s="37">
        <v>0</v>
      </c>
      <c r="P868" s="37">
        <v>0</v>
      </c>
      <c r="Q868" s="37">
        <v>0</v>
      </c>
      <c r="R868" s="37">
        <v>0</v>
      </c>
      <c r="S868" s="37">
        <v>0</v>
      </c>
    </row>
    <row r="869" spans="2:19">
      <c r="B869" s="6">
        <v>2011</v>
      </c>
      <c r="C869" s="36"/>
      <c r="D869" s="36"/>
      <c r="E869" s="36"/>
      <c r="F869" s="36"/>
      <c r="G869" s="36"/>
      <c r="H869" s="37"/>
      <c r="I869" s="37"/>
      <c r="J869" s="37">
        <v>7626.37</v>
      </c>
      <c r="K869" s="37">
        <v>7626.37</v>
      </c>
      <c r="L869" s="37">
        <v>4500</v>
      </c>
      <c r="M869" s="37">
        <v>4500</v>
      </c>
      <c r="N869" s="37">
        <v>4500</v>
      </c>
      <c r="O869" s="37">
        <v>4500</v>
      </c>
      <c r="P869" s="37">
        <v>4500</v>
      </c>
      <c r="Q869" s="37">
        <v>4500</v>
      </c>
      <c r="R869" s="37">
        <v>4500</v>
      </c>
      <c r="S869" s="37">
        <v>4500</v>
      </c>
    </row>
    <row r="870" spans="2:19">
      <c r="B870" s="6">
        <v>2010</v>
      </c>
      <c r="C870" s="36"/>
      <c r="D870" s="36"/>
      <c r="E870" s="36"/>
      <c r="F870" s="36"/>
      <c r="G870" s="37"/>
      <c r="H870" s="37"/>
      <c r="I870" s="37"/>
      <c r="J870" s="37">
        <v>15325.87</v>
      </c>
      <c r="K870" s="37">
        <v>13500</v>
      </c>
      <c r="L870" s="37">
        <v>0</v>
      </c>
      <c r="M870" s="37">
        <v>0</v>
      </c>
      <c r="N870" s="37">
        <v>0</v>
      </c>
      <c r="O870" s="37">
        <v>0</v>
      </c>
      <c r="P870" s="37">
        <v>0</v>
      </c>
      <c r="Q870" s="37">
        <v>0</v>
      </c>
      <c r="R870" s="37">
        <v>0</v>
      </c>
      <c r="S870" s="37">
        <v>0</v>
      </c>
    </row>
    <row r="871" spans="2:19">
      <c r="B871" s="6">
        <v>2009</v>
      </c>
      <c r="C871" s="36"/>
      <c r="D871" s="36"/>
      <c r="E871" s="36"/>
      <c r="F871" s="37"/>
      <c r="G871" s="37"/>
      <c r="H871" s="37"/>
      <c r="I871" s="37"/>
      <c r="J871" s="37">
        <v>0</v>
      </c>
      <c r="K871" s="37">
        <v>0</v>
      </c>
      <c r="L871" s="37">
        <v>0</v>
      </c>
      <c r="M871" s="37">
        <v>0</v>
      </c>
      <c r="N871" s="37">
        <v>0</v>
      </c>
      <c r="O871" s="37">
        <v>0</v>
      </c>
      <c r="P871" s="37">
        <v>0</v>
      </c>
      <c r="Q871" s="37">
        <v>0</v>
      </c>
      <c r="R871" s="37">
        <v>0</v>
      </c>
      <c r="S871" s="37">
        <v>0</v>
      </c>
    </row>
    <row r="872" spans="2:19">
      <c r="B872" s="6">
        <v>2008</v>
      </c>
      <c r="C872" s="36"/>
      <c r="D872" s="36"/>
      <c r="E872" s="37"/>
      <c r="F872" s="37"/>
      <c r="G872" s="37"/>
      <c r="H872" s="37"/>
      <c r="I872" s="37"/>
      <c r="J872" s="37">
        <v>2340</v>
      </c>
      <c r="K872" s="37">
        <v>2340</v>
      </c>
      <c r="L872" s="37">
        <v>2340</v>
      </c>
      <c r="M872" s="37">
        <v>2340</v>
      </c>
      <c r="N872" s="37">
        <v>2340</v>
      </c>
      <c r="O872" s="37">
        <v>2340</v>
      </c>
      <c r="P872" s="37">
        <v>2340</v>
      </c>
      <c r="Q872" s="37">
        <v>2340</v>
      </c>
      <c r="R872" s="37">
        <v>2340</v>
      </c>
      <c r="S872" s="37">
        <v>2340</v>
      </c>
    </row>
    <row r="873" spans="2:19">
      <c r="B873" s="6">
        <v>2007</v>
      </c>
      <c r="C873" s="36"/>
      <c r="D873" s="37"/>
      <c r="E873" s="37"/>
      <c r="F873" s="37"/>
      <c r="G873" s="37"/>
      <c r="H873" s="37"/>
      <c r="I873" s="37"/>
      <c r="J873" s="37">
        <v>0</v>
      </c>
      <c r="K873" s="37">
        <v>0</v>
      </c>
      <c r="L873" s="37">
        <v>0</v>
      </c>
      <c r="M873" s="37">
        <v>0</v>
      </c>
      <c r="N873" s="37">
        <v>0</v>
      </c>
      <c r="O873" s="37">
        <v>0</v>
      </c>
      <c r="P873" s="37">
        <v>0</v>
      </c>
      <c r="Q873" s="37">
        <v>0</v>
      </c>
      <c r="R873" s="37">
        <v>0</v>
      </c>
      <c r="S873" s="37">
        <v>0</v>
      </c>
    </row>
    <row r="874" spans="2:19">
      <c r="B874" s="6">
        <v>2006</v>
      </c>
      <c r="C874" s="37"/>
      <c r="D874" s="37"/>
      <c r="E874" s="37"/>
      <c r="F874" s="37"/>
      <c r="G874" s="37"/>
      <c r="H874" s="37"/>
      <c r="I874" s="37"/>
      <c r="J874" s="37">
        <v>3884.9</v>
      </c>
      <c r="K874" s="37">
        <v>3884.9</v>
      </c>
      <c r="L874" s="37">
        <v>3884.9</v>
      </c>
      <c r="M874" s="37">
        <v>3884.9</v>
      </c>
      <c r="N874" s="37">
        <v>3884.9</v>
      </c>
      <c r="O874" s="37">
        <v>3884.9</v>
      </c>
      <c r="P874" s="37">
        <v>3884.9</v>
      </c>
      <c r="Q874" s="37">
        <v>3884.9</v>
      </c>
      <c r="R874" s="37">
        <v>3884.9</v>
      </c>
      <c r="S874" s="37">
        <v>3884.9</v>
      </c>
    </row>
    <row r="875" spans="2:19">
      <c r="B875" s="6">
        <v>2005</v>
      </c>
      <c r="C875" s="37"/>
      <c r="D875" s="37"/>
      <c r="E875" s="37"/>
      <c r="F875" s="37"/>
      <c r="G875" s="37"/>
      <c r="H875" s="37"/>
      <c r="I875" s="37"/>
      <c r="J875" s="37">
        <v>447.3</v>
      </c>
      <c r="K875" s="37">
        <v>447.3</v>
      </c>
      <c r="L875" s="37">
        <v>0</v>
      </c>
      <c r="M875" s="37">
        <v>0</v>
      </c>
      <c r="N875" s="37">
        <v>0</v>
      </c>
      <c r="O875" s="37">
        <v>0</v>
      </c>
      <c r="P875" s="37">
        <v>0</v>
      </c>
      <c r="Q875" s="37">
        <v>0</v>
      </c>
      <c r="R875" s="37">
        <v>0</v>
      </c>
      <c r="S875" s="37">
        <v>0</v>
      </c>
    </row>
    <row r="876" spans="2:19">
      <c r="B876" s="6">
        <v>2004</v>
      </c>
      <c r="C876" s="37"/>
      <c r="D876" s="37"/>
      <c r="E876" s="37"/>
      <c r="F876" s="37"/>
      <c r="G876" s="37"/>
      <c r="H876" s="37"/>
      <c r="I876" s="37"/>
      <c r="J876" s="37">
        <v>0</v>
      </c>
      <c r="K876" s="37">
        <v>0</v>
      </c>
      <c r="L876" s="37">
        <v>0</v>
      </c>
      <c r="M876" s="37">
        <v>0</v>
      </c>
      <c r="N876" s="37">
        <v>0</v>
      </c>
      <c r="O876" s="37">
        <v>0</v>
      </c>
      <c r="P876" s="37">
        <v>0</v>
      </c>
      <c r="Q876" s="37">
        <v>0</v>
      </c>
      <c r="R876" s="37">
        <v>0</v>
      </c>
      <c r="S876" s="37">
        <v>0</v>
      </c>
    </row>
    <row r="877" spans="2:19">
      <c r="B877" s="6">
        <v>2003</v>
      </c>
      <c r="C877" s="37"/>
      <c r="D877" s="37"/>
      <c r="E877" s="37"/>
      <c r="F877" s="37"/>
      <c r="G877" s="37"/>
      <c r="H877" s="37"/>
      <c r="I877" s="37"/>
      <c r="J877" s="37">
        <v>7500</v>
      </c>
      <c r="K877" s="37">
        <v>7500</v>
      </c>
      <c r="L877" s="37">
        <v>0</v>
      </c>
      <c r="M877" s="37">
        <v>0</v>
      </c>
      <c r="N877" s="37">
        <v>0</v>
      </c>
      <c r="O877" s="37">
        <v>0</v>
      </c>
      <c r="P877" s="37">
        <v>0</v>
      </c>
      <c r="Q877" s="37">
        <v>0</v>
      </c>
      <c r="R877" s="37">
        <v>0</v>
      </c>
      <c r="S877" s="37">
        <v>0</v>
      </c>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41202.640000000007</v>
      </c>
      <c r="K951" s="8">
        <f>SUM(K864:K950)</f>
        <v>170849.65</v>
      </c>
      <c r="L951" s="8">
        <f t="shared" ref="L951" si="16">SUM(L864:L950)</f>
        <v>183602.34</v>
      </c>
      <c r="M951" s="8">
        <f>SUM(M864:M950)</f>
        <v>178537.97999999998</v>
      </c>
      <c r="N951" s="11">
        <f>SUM(N859:N950)</f>
        <v>268837.98</v>
      </c>
      <c r="O951" s="11">
        <f>SUM(O859:O950)</f>
        <v>515283.04000000004</v>
      </c>
      <c r="P951" s="11">
        <f>SUM(P859:P950)</f>
        <v>725752.39999999991</v>
      </c>
      <c r="Q951" s="11">
        <f>SUM(Q859:Q950)</f>
        <v>763068.22</v>
      </c>
      <c r="R951" s="11">
        <f>SUM(R858:R950)</f>
        <v>766783.19</v>
      </c>
      <c r="S951" s="11">
        <f>SUM(S858:S950)</f>
        <v>1092722.79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143150.81999999998</v>
      </c>
    </row>
    <row r="954" spans="1:19">
      <c r="A954" s="38"/>
      <c r="B954" s="6">
        <v>2021</v>
      </c>
      <c r="C954" s="36"/>
      <c r="D954" s="36"/>
      <c r="E954" s="36"/>
      <c r="F954" s="36"/>
      <c r="G954" s="36"/>
      <c r="H954" s="36"/>
      <c r="I954" s="36"/>
      <c r="J954" s="36"/>
      <c r="K954" s="36"/>
      <c r="L954" s="36"/>
      <c r="M954" s="36"/>
      <c r="N954" s="36"/>
      <c r="O954" s="36"/>
      <c r="P954" s="36"/>
      <c r="Q954" s="36"/>
      <c r="R954" s="37">
        <v>881910</v>
      </c>
      <c r="S954" s="37">
        <v>881910</v>
      </c>
    </row>
    <row r="955" spans="1:19">
      <c r="B955" s="6">
        <v>2020</v>
      </c>
      <c r="C955" s="36"/>
      <c r="D955" s="36"/>
      <c r="E955" s="36"/>
      <c r="F955" s="36"/>
      <c r="G955" s="36"/>
      <c r="H955" s="36"/>
      <c r="I955" s="36"/>
      <c r="J955" s="36"/>
      <c r="K955" s="36"/>
      <c r="L955" s="36"/>
      <c r="M955" s="36"/>
      <c r="N955" s="36"/>
      <c r="O955" s="36"/>
      <c r="P955" s="36"/>
      <c r="Q955" s="37">
        <v>165099.87999999998</v>
      </c>
      <c r="R955" s="37">
        <v>165099.87999999998</v>
      </c>
      <c r="S955" s="37">
        <v>165099.87999999998</v>
      </c>
    </row>
    <row r="956" spans="1:19">
      <c r="A956" s="40"/>
      <c r="B956" s="6">
        <v>2019</v>
      </c>
      <c r="C956" s="36"/>
      <c r="D956" s="36"/>
      <c r="E956" s="36"/>
      <c r="F956" s="36"/>
      <c r="G956" s="36"/>
      <c r="H956" s="36"/>
      <c r="I956" s="36"/>
      <c r="J956" s="36"/>
      <c r="K956" s="36"/>
      <c r="L956" s="36"/>
      <c r="M956" s="36"/>
      <c r="N956" s="36"/>
      <c r="O956" s="36"/>
      <c r="P956" s="37">
        <v>126018.58000000002</v>
      </c>
      <c r="Q956" s="37">
        <v>126018.58000000002</v>
      </c>
      <c r="R956" s="37">
        <v>126018.58000000002</v>
      </c>
      <c r="S956" s="37">
        <v>126018.58000000002</v>
      </c>
    </row>
    <row r="957" spans="1:19">
      <c r="A957" s="40"/>
      <c r="B957" s="6">
        <v>2018</v>
      </c>
      <c r="C957" s="36"/>
      <c r="D957" s="36"/>
      <c r="E957" s="36"/>
      <c r="F957" s="36"/>
      <c r="G957" s="36"/>
      <c r="H957" s="36"/>
      <c r="I957" s="36"/>
      <c r="J957" s="36"/>
      <c r="K957" s="36"/>
      <c r="L957" s="36"/>
      <c r="M957" s="36"/>
      <c r="N957" s="36"/>
      <c r="O957" s="37">
        <v>59098.45</v>
      </c>
      <c r="P957" s="37">
        <v>59098.45</v>
      </c>
      <c r="Q957" s="37">
        <v>59098.45</v>
      </c>
      <c r="R957" s="37">
        <v>59098.45</v>
      </c>
      <c r="S957" s="37">
        <v>59098.45</v>
      </c>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v>29542.5</v>
      </c>
      <c r="N959" s="37">
        <v>29542.5</v>
      </c>
      <c r="O959" s="37">
        <v>29542.5</v>
      </c>
      <c r="P959" s="37">
        <v>29542.5</v>
      </c>
      <c r="Q959" s="37">
        <v>29542.5</v>
      </c>
      <c r="R959" s="37">
        <v>29542.5</v>
      </c>
      <c r="S959" s="37">
        <v>29542.5</v>
      </c>
    </row>
    <row r="960" spans="1:19">
      <c r="B960" s="6">
        <v>2015</v>
      </c>
      <c r="C960" s="36"/>
      <c r="D960" s="36"/>
      <c r="E960" s="36"/>
      <c r="F960" s="36"/>
      <c r="G960" s="36"/>
      <c r="H960" s="36"/>
      <c r="I960" s="36"/>
      <c r="J960" s="36"/>
      <c r="K960" s="36"/>
      <c r="L960" s="37">
        <v>18487.400000000001</v>
      </c>
      <c r="M960" s="37">
        <v>18487.400000000001</v>
      </c>
      <c r="N960" s="37">
        <v>18487.400000000001</v>
      </c>
      <c r="O960" s="37">
        <v>18487.400000000001</v>
      </c>
      <c r="P960" s="37">
        <v>18487.400000000001</v>
      </c>
      <c r="Q960" s="37">
        <v>18487.400000000001</v>
      </c>
      <c r="R960" s="37">
        <v>18487.400000000001</v>
      </c>
      <c r="S960" s="37">
        <v>18487.400000000001</v>
      </c>
    </row>
    <row r="961" spans="2:19">
      <c r="B961" s="6">
        <v>2014</v>
      </c>
      <c r="C961" s="36"/>
      <c r="D961" s="36"/>
      <c r="E961" s="36"/>
      <c r="F961" s="36"/>
      <c r="G961" s="36"/>
      <c r="H961" s="36"/>
      <c r="I961" s="36"/>
      <c r="J961" s="36"/>
      <c r="K961" s="37">
        <v>23392.87</v>
      </c>
      <c r="L961" s="37">
        <v>23392.87</v>
      </c>
      <c r="M961" s="37">
        <v>23392.87</v>
      </c>
      <c r="N961" s="37">
        <v>23392.87</v>
      </c>
      <c r="O961" s="37">
        <v>0</v>
      </c>
      <c r="P961" s="37">
        <v>0</v>
      </c>
      <c r="Q961" s="37">
        <v>0</v>
      </c>
      <c r="R961" s="37">
        <v>0</v>
      </c>
      <c r="S961" s="37">
        <v>0</v>
      </c>
    </row>
    <row r="962" spans="2:19">
      <c r="B962" s="6">
        <v>2013</v>
      </c>
      <c r="C962" s="36"/>
      <c r="D962" s="36"/>
      <c r="E962" s="36"/>
      <c r="F962" s="36"/>
      <c r="G962" s="36"/>
      <c r="H962" s="36"/>
      <c r="I962" s="36"/>
      <c r="J962" s="37">
        <v>19425.21</v>
      </c>
      <c r="K962" s="37">
        <v>19425.21</v>
      </c>
      <c r="L962" s="37">
        <v>19425.21</v>
      </c>
      <c r="M962" s="37">
        <v>19425.21</v>
      </c>
      <c r="N962" s="37">
        <v>19425.21</v>
      </c>
      <c r="O962" s="37">
        <v>19425.21</v>
      </c>
      <c r="P962" s="37">
        <v>19425.21</v>
      </c>
      <c r="Q962" s="37">
        <v>19425.21</v>
      </c>
      <c r="R962" s="37">
        <v>19425.21</v>
      </c>
      <c r="S962" s="37">
        <v>19425.21</v>
      </c>
    </row>
    <row r="963" spans="2:19">
      <c r="B963" s="6">
        <v>2012</v>
      </c>
      <c r="C963" s="36"/>
      <c r="D963" s="36"/>
      <c r="E963" s="36"/>
      <c r="F963" s="36"/>
      <c r="G963" s="36"/>
      <c r="H963" s="36"/>
      <c r="I963" s="37"/>
      <c r="J963" s="37">
        <v>20000</v>
      </c>
      <c r="K963" s="37">
        <v>20000</v>
      </c>
      <c r="L963" s="37">
        <v>20000</v>
      </c>
      <c r="M963" s="37">
        <v>20000</v>
      </c>
      <c r="N963" s="37">
        <v>20000</v>
      </c>
      <c r="O963" s="37">
        <v>20000</v>
      </c>
      <c r="P963" s="37">
        <v>20000</v>
      </c>
      <c r="Q963" s="37">
        <v>20000</v>
      </c>
      <c r="R963" s="37">
        <v>20000</v>
      </c>
      <c r="S963" s="37">
        <v>0</v>
      </c>
    </row>
    <row r="964" spans="2:19">
      <c r="B964" s="6">
        <v>2011</v>
      </c>
      <c r="C964" s="36"/>
      <c r="D964" s="36"/>
      <c r="E964" s="36"/>
      <c r="F964" s="36"/>
      <c r="G964" s="36"/>
      <c r="H964" s="37"/>
      <c r="I964" s="37"/>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c r="H965" s="37"/>
      <c r="I965" s="37"/>
      <c r="J965" s="37">
        <v>0</v>
      </c>
      <c r="K965" s="37">
        <v>0</v>
      </c>
      <c r="L965" s="37">
        <v>0</v>
      </c>
      <c r="M965" s="37">
        <v>0</v>
      </c>
      <c r="N965" s="37">
        <v>0</v>
      </c>
      <c r="O965" s="37">
        <v>0</v>
      </c>
      <c r="P965" s="37">
        <v>0</v>
      </c>
      <c r="Q965" s="37">
        <v>0</v>
      </c>
      <c r="R965" s="37">
        <v>0</v>
      </c>
      <c r="S965" s="37">
        <v>0</v>
      </c>
    </row>
    <row r="966" spans="2:19">
      <c r="B966" s="6">
        <v>2009</v>
      </c>
      <c r="C966" s="36"/>
      <c r="D966" s="36"/>
      <c r="E966" s="36"/>
      <c r="F966" s="37"/>
      <c r="G966" s="37"/>
      <c r="H966" s="37"/>
      <c r="I966" s="37"/>
      <c r="J966" s="37">
        <v>0</v>
      </c>
      <c r="K966" s="37">
        <v>0</v>
      </c>
      <c r="L966" s="37">
        <v>0</v>
      </c>
      <c r="M966" s="37">
        <v>0</v>
      </c>
      <c r="N966" s="37">
        <v>0</v>
      </c>
      <c r="O966" s="37">
        <v>0</v>
      </c>
      <c r="P966" s="37">
        <v>0</v>
      </c>
      <c r="Q966" s="37">
        <v>0</v>
      </c>
      <c r="R966" s="37">
        <v>0</v>
      </c>
      <c r="S966" s="37">
        <v>0</v>
      </c>
    </row>
    <row r="967" spans="2:19">
      <c r="B967" s="6">
        <v>2008</v>
      </c>
      <c r="C967" s="36"/>
      <c r="D967" s="36"/>
      <c r="E967" s="37"/>
      <c r="F967" s="37"/>
      <c r="G967" s="37"/>
      <c r="H967" s="37"/>
      <c r="I967" s="37"/>
      <c r="J967" s="37">
        <v>0</v>
      </c>
      <c r="K967" s="37">
        <v>0</v>
      </c>
      <c r="L967" s="37">
        <v>0</v>
      </c>
      <c r="M967" s="37">
        <v>0</v>
      </c>
      <c r="N967" s="37">
        <v>0</v>
      </c>
      <c r="O967" s="37">
        <v>0</v>
      </c>
      <c r="P967" s="37">
        <v>0</v>
      </c>
      <c r="Q967" s="37">
        <v>0</v>
      </c>
      <c r="R967" s="37">
        <v>0</v>
      </c>
      <c r="S967" s="37">
        <v>0</v>
      </c>
    </row>
    <row r="968" spans="2:19">
      <c r="B968" s="6">
        <v>2007</v>
      </c>
      <c r="C968" s="36"/>
      <c r="D968" s="37"/>
      <c r="E968" s="37"/>
      <c r="F968" s="37"/>
      <c r="G968" s="37"/>
      <c r="H968" s="37"/>
      <c r="I968" s="37"/>
      <c r="J968" s="37">
        <v>13584.14</v>
      </c>
      <c r="K968" s="37">
        <v>13584.14</v>
      </c>
      <c r="L968" s="37">
        <v>13584.14</v>
      </c>
      <c r="M968" s="37">
        <v>13584.14</v>
      </c>
      <c r="N968" s="37">
        <v>13584.14</v>
      </c>
      <c r="O968" s="37">
        <v>13584.14</v>
      </c>
      <c r="P968" s="37">
        <v>13584.14</v>
      </c>
      <c r="Q968" s="37">
        <v>0</v>
      </c>
      <c r="R968" s="37">
        <v>0</v>
      </c>
      <c r="S968" s="37">
        <v>0</v>
      </c>
    </row>
    <row r="969" spans="2:19">
      <c r="B969" s="6">
        <v>2006</v>
      </c>
      <c r="C969" s="37"/>
      <c r="D969" s="37"/>
      <c r="E969" s="37"/>
      <c r="F969" s="37"/>
      <c r="G969" s="37"/>
      <c r="H969" s="37"/>
      <c r="I969" s="37"/>
      <c r="J969" s="37">
        <v>0</v>
      </c>
      <c r="K969" s="37">
        <v>0</v>
      </c>
      <c r="L969" s="37">
        <v>0</v>
      </c>
      <c r="M969" s="37">
        <v>0</v>
      </c>
      <c r="N969" s="37">
        <v>0</v>
      </c>
      <c r="O969" s="37">
        <v>0</v>
      </c>
      <c r="P969" s="37">
        <v>0</v>
      </c>
      <c r="Q969" s="37">
        <v>0</v>
      </c>
      <c r="R969" s="37">
        <v>0</v>
      </c>
      <c r="S969" s="37">
        <v>0</v>
      </c>
    </row>
    <row r="970" spans="2:19">
      <c r="B970" s="6">
        <v>2005</v>
      </c>
      <c r="C970" s="37"/>
      <c r="D970" s="37"/>
      <c r="E970" s="37"/>
      <c r="F970" s="37"/>
      <c r="G970" s="37"/>
      <c r="H970" s="37"/>
      <c r="I970" s="37"/>
      <c r="J970" s="37">
        <v>0</v>
      </c>
      <c r="K970" s="37">
        <v>0</v>
      </c>
      <c r="L970" s="37">
        <v>0</v>
      </c>
      <c r="M970" s="37">
        <v>0</v>
      </c>
      <c r="N970" s="37">
        <v>0</v>
      </c>
      <c r="O970" s="37">
        <v>0</v>
      </c>
      <c r="P970" s="37">
        <v>0</v>
      </c>
      <c r="Q970" s="37">
        <v>0</v>
      </c>
      <c r="R970" s="37">
        <v>0</v>
      </c>
      <c r="S970" s="37">
        <v>0</v>
      </c>
    </row>
    <row r="971" spans="2:19">
      <c r="B971" s="6">
        <v>2004</v>
      </c>
      <c r="C971" s="37"/>
      <c r="D971" s="37"/>
      <c r="E971" s="37"/>
      <c r="F971" s="37"/>
      <c r="G971" s="37"/>
      <c r="H971" s="37"/>
      <c r="I971" s="37"/>
      <c r="J971" s="37">
        <v>0</v>
      </c>
      <c r="K971" s="37">
        <v>0</v>
      </c>
      <c r="L971" s="37">
        <v>0</v>
      </c>
      <c r="M971" s="37">
        <v>0</v>
      </c>
      <c r="N971" s="37">
        <v>0</v>
      </c>
      <c r="O971" s="37">
        <v>0</v>
      </c>
      <c r="P971" s="37">
        <v>0</v>
      </c>
      <c r="Q971" s="37">
        <v>0</v>
      </c>
      <c r="R971" s="37">
        <v>0</v>
      </c>
      <c r="S971" s="37">
        <v>0</v>
      </c>
    </row>
    <row r="972" spans="2:19">
      <c r="B972" s="6">
        <v>2003</v>
      </c>
      <c r="C972" s="37"/>
      <c r="D972" s="37"/>
      <c r="E972" s="37"/>
      <c r="F972" s="37"/>
      <c r="G972" s="37"/>
      <c r="H972" s="37"/>
      <c r="I972" s="37"/>
      <c r="J972" s="37">
        <v>0</v>
      </c>
      <c r="K972" s="37">
        <v>0</v>
      </c>
      <c r="L972" s="37">
        <v>0</v>
      </c>
      <c r="M972" s="37">
        <v>0</v>
      </c>
      <c r="N972" s="37">
        <v>0</v>
      </c>
      <c r="O972" s="37">
        <v>0</v>
      </c>
      <c r="P972" s="37">
        <v>0</v>
      </c>
      <c r="Q972" s="37">
        <v>0</v>
      </c>
      <c r="R972" s="37">
        <v>0</v>
      </c>
      <c r="S972" s="37">
        <v>0</v>
      </c>
    </row>
    <row r="973" spans="2:19">
      <c r="B973" s="6">
        <v>2002</v>
      </c>
      <c r="C973" s="37"/>
      <c r="D973" s="37"/>
      <c r="E973" s="37"/>
      <c r="F973" s="37"/>
      <c r="G973" s="37"/>
      <c r="H973" s="37"/>
      <c r="I973" s="37"/>
      <c r="J973" s="37">
        <v>0</v>
      </c>
      <c r="K973" s="37">
        <v>0</v>
      </c>
      <c r="L973" s="37">
        <v>0</v>
      </c>
      <c r="M973" s="37">
        <v>0</v>
      </c>
      <c r="N973" s="37">
        <v>0</v>
      </c>
      <c r="O973" s="37">
        <v>0</v>
      </c>
      <c r="P973" s="37">
        <v>0</v>
      </c>
      <c r="Q973" s="37">
        <v>0</v>
      </c>
      <c r="R973" s="37">
        <v>0</v>
      </c>
      <c r="S973" s="37">
        <v>0</v>
      </c>
    </row>
    <row r="974" spans="2:19">
      <c r="B974" s="6">
        <v>2001</v>
      </c>
      <c r="C974" s="37"/>
      <c r="D974" s="37"/>
      <c r="E974" s="37"/>
      <c r="F974" s="37"/>
      <c r="G974" s="37"/>
      <c r="H974" s="37"/>
      <c r="I974" s="37"/>
      <c r="J974" s="37">
        <v>8043.42</v>
      </c>
      <c r="K974" s="37">
        <v>8043.42</v>
      </c>
      <c r="L974" s="37">
        <v>8043.42</v>
      </c>
      <c r="M974" s="37">
        <v>0</v>
      </c>
      <c r="N974" s="37">
        <v>0</v>
      </c>
      <c r="O974" s="37">
        <v>0</v>
      </c>
      <c r="P974" s="37">
        <v>0</v>
      </c>
      <c r="Q974" s="37">
        <v>0</v>
      </c>
      <c r="R974" s="37">
        <v>0</v>
      </c>
      <c r="S974" s="37">
        <v>0</v>
      </c>
    </row>
    <row r="975" spans="2:19">
      <c r="B975" s="6">
        <v>2000</v>
      </c>
      <c r="C975" s="37"/>
      <c r="D975" s="37"/>
      <c r="E975" s="37"/>
      <c r="F975" s="37"/>
      <c r="G975" s="37"/>
      <c r="H975" s="37"/>
      <c r="I975" s="37"/>
      <c r="J975" s="37">
        <v>8657.7000000000007</v>
      </c>
      <c r="K975" s="37">
        <v>8657.7000000000007</v>
      </c>
      <c r="L975" s="37">
        <v>8657.7000000000007</v>
      </c>
      <c r="M975" s="37">
        <v>8657.7000000000007</v>
      </c>
      <c r="N975" s="37">
        <v>8657.7000000000007</v>
      </c>
      <c r="O975" s="37">
        <v>8657.7000000000007</v>
      </c>
      <c r="P975" s="37">
        <v>8657.7000000000007</v>
      </c>
      <c r="Q975" s="37">
        <v>0</v>
      </c>
      <c r="R975" s="37">
        <v>0</v>
      </c>
      <c r="S975" s="37">
        <v>0</v>
      </c>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69710.47</v>
      </c>
      <c r="K1046" s="8">
        <f>SUM(K959:K1045)</f>
        <v>93103.34</v>
      </c>
      <c r="L1046" s="8">
        <f t="shared" ref="L1046" si="18">SUM(L959:L1045)</f>
        <v>111590.74</v>
      </c>
      <c r="M1046" s="8">
        <f>SUM(M959:M1045)</f>
        <v>133089.82</v>
      </c>
      <c r="N1046" s="11">
        <f>SUM(N954:N1045)</f>
        <v>133089.82</v>
      </c>
      <c r="O1046" s="11">
        <f>SUM(O954:O1045)</f>
        <v>168795.40000000002</v>
      </c>
      <c r="P1046" s="11">
        <f>SUM(P954:P1045)</f>
        <v>294813.98000000004</v>
      </c>
      <c r="Q1046" s="11">
        <f>SUM(Q954:Q1045)</f>
        <v>437672.02</v>
      </c>
      <c r="R1046" s="11">
        <f>SUM(R953:R1045)</f>
        <v>1319582.0199999998</v>
      </c>
      <c r="S1046" s="11">
        <f>SUM(S953:S1045)</f>
        <v>1442732.8399999999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v>65688.22</v>
      </c>
      <c r="K1073" s="37">
        <v>65688.22</v>
      </c>
      <c r="L1073" s="37">
        <v>65688.22</v>
      </c>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65688.22</v>
      </c>
      <c r="K1141" s="8">
        <f>SUM(K1054:K1140)</f>
        <v>65688.22</v>
      </c>
      <c r="L1141" s="8">
        <f t="shared" ref="L1141" si="20">SUM(L1054:L1140)</f>
        <v>65688.22</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5047753.6100000003</v>
      </c>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v>1624734.8900000001</v>
      </c>
      <c r="Q1241" s="37">
        <v>2024524.68</v>
      </c>
      <c r="R1241" s="37">
        <v>2024524.68</v>
      </c>
      <c r="S1241" s="37">
        <v>2024524.68</v>
      </c>
    </row>
    <row r="1242" spans="1:19">
      <c r="A1242" s="40"/>
      <c r="B1242" s="6">
        <v>2018</v>
      </c>
      <c r="C1242" s="36"/>
      <c r="D1242" s="36"/>
      <c r="E1242" s="36"/>
      <c r="F1242" s="36"/>
      <c r="G1242" s="36"/>
      <c r="H1242" s="36"/>
      <c r="I1242" s="36"/>
      <c r="J1242" s="36"/>
      <c r="K1242" s="36"/>
      <c r="L1242" s="36"/>
      <c r="M1242" s="36"/>
      <c r="N1242" s="36"/>
      <c r="O1242" s="37">
        <v>204424.93</v>
      </c>
      <c r="P1242" s="37">
        <v>204424.93</v>
      </c>
      <c r="Q1242" s="37">
        <v>204424.93</v>
      </c>
      <c r="R1242" s="37">
        <v>204424.93</v>
      </c>
      <c r="S1242" s="37">
        <v>204424.93</v>
      </c>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v>1129619.1100000001</v>
      </c>
      <c r="M1245" s="37">
        <v>1563204.59</v>
      </c>
      <c r="N1245" s="37">
        <v>1787367.09</v>
      </c>
      <c r="O1245" s="37">
        <v>1787367.0899999999</v>
      </c>
      <c r="P1245" s="37">
        <v>1787367.0899999999</v>
      </c>
      <c r="Q1245" s="37">
        <v>1787367.0899999999</v>
      </c>
      <c r="R1245" s="37">
        <v>1787367.0899999999</v>
      </c>
      <c r="S1245" s="37">
        <v>1787367.0899999999</v>
      </c>
    </row>
    <row r="1246" spans="1:19">
      <c r="B1246" s="6">
        <v>2014</v>
      </c>
      <c r="C1246" s="36"/>
      <c r="D1246" s="36"/>
      <c r="E1246" s="36"/>
      <c r="F1246" s="36"/>
      <c r="G1246" s="36"/>
      <c r="H1246" s="36"/>
      <c r="I1246" s="36"/>
      <c r="J1246" s="36"/>
      <c r="K1246" s="37">
        <v>697774.5</v>
      </c>
      <c r="L1246" s="37">
        <v>697774.5</v>
      </c>
      <c r="M1246" s="37">
        <v>697774.5</v>
      </c>
      <c r="N1246" s="37">
        <v>697774.5</v>
      </c>
      <c r="O1246" s="37">
        <v>697774.5</v>
      </c>
      <c r="P1246" s="37">
        <v>697774.5</v>
      </c>
      <c r="Q1246" s="37">
        <v>697774.5</v>
      </c>
      <c r="R1246" s="37">
        <v>697774.5</v>
      </c>
      <c r="S1246" s="37">
        <v>697774.5</v>
      </c>
    </row>
    <row r="1247" spans="1:19">
      <c r="B1247" s="6">
        <v>2013</v>
      </c>
      <c r="C1247" s="36"/>
      <c r="D1247" s="36"/>
      <c r="E1247" s="36"/>
      <c r="F1247" s="36"/>
      <c r="G1247" s="36"/>
      <c r="H1247" s="36"/>
      <c r="I1247" s="36"/>
      <c r="J1247" s="37">
        <v>61658.26</v>
      </c>
      <c r="K1247" s="37">
        <v>61658.26</v>
      </c>
      <c r="L1247" s="37">
        <v>61658.26</v>
      </c>
      <c r="M1247" s="37">
        <v>61658.26</v>
      </c>
      <c r="N1247" s="37">
        <v>61658.26</v>
      </c>
      <c r="O1247" s="37">
        <v>61658.26</v>
      </c>
      <c r="P1247" s="37">
        <v>61658.26</v>
      </c>
      <c r="Q1247" s="37">
        <v>61658.26</v>
      </c>
      <c r="R1247" s="37">
        <v>61658.26</v>
      </c>
      <c r="S1247" s="37">
        <v>61658.26</v>
      </c>
    </row>
    <row r="1248" spans="1:19">
      <c r="B1248" s="6">
        <v>2012</v>
      </c>
      <c r="C1248" s="36"/>
      <c r="D1248" s="36"/>
      <c r="E1248" s="36"/>
      <c r="F1248" s="36"/>
      <c r="G1248" s="36"/>
      <c r="H1248" s="36"/>
      <c r="I1248" s="37"/>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c r="I1249" s="37"/>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c r="H1250" s="37"/>
      <c r="I1250" s="37"/>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c r="G1251" s="37"/>
      <c r="H1251" s="37"/>
      <c r="I1251" s="37"/>
      <c r="J1251" s="37">
        <v>0</v>
      </c>
      <c r="K1251" s="37">
        <v>0</v>
      </c>
      <c r="L1251" s="37">
        <v>0</v>
      </c>
      <c r="M1251" s="37">
        <v>0</v>
      </c>
      <c r="N1251" s="37">
        <v>0</v>
      </c>
      <c r="O1251" s="37">
        <v>0</v>
      </c>
      <c r="P1251" s="37">
        <v>0</v>
      </c>
      <c r="Q1251" s="37">
        <v>0</v>
      </c>
      <c r="R1251" s="37">
        <v>0</v>
      </c>
      <c r="S1251" s="37">
        <v>0</v>
      </c>
    </row>
    <row r="1252" spans="2:19">
      <c r="B1252" s="6">
        <v>2008</v>
      </c>
      <c r="C1252" s="36"/>
      <c r="D1252" s="36"/>
      <c r="E1252" s="37"/>
      <c r="F1252" s="37"/>
      <c r="G1252" s="37"/>
      <c r="H1252" s="37"/>
      <c r="I1252" s="37"/>
      <c r="J1252" s="37">
        <v>4929899.24</v>
      </c>
      <c r="K1252" s="37">
        <v>4929899.24</v>
      </c>
      <c r="L1252" s="37">
        <v>4929899.24</v>
      </c>
      <c r="M1252" s="37">
        <v>4929899.24</v>
      </c>
      <c r="N1252" s="37">
        <v>5000724.4000000004</v>
      </c>
      <c r="O1252" s="37">
        <v>5000724.4000000004</v>
      </c>
      <c r="P1252" s="37">
        <v>5000724.4000000004</v>
      </c>
      <c r="Q1252" s="37">
        <v>5000724.4000000004</v>
      </c>
      <c r="R1252" s="37">
        <v>5000724.4000000004</v>
      </c>
      <c r="S1252" s="37">
        <v>5000724.4000000004</v>
      </c>
    </row>
    <row r="1253" spans="2:19">
      <c r="B1253" s="6">
        <v>2007</v>
      </c>
      <c r="C1253" s="36"/>
      <c r="D1253" s="37"/>
      <c r="E1253" s="37"/>
      <c r="F1253" s="37"/>
      <c r="G1253" s="37"/>
      <c r="H1253" s="37"/>
      <c r="I1253" s="37"/>
      <c r="J1253" s="37"/>
      <c r="K1253" s="37"/>
      <c r="L1253" s="37"/>
      <c r="M1253" s="37"/>
      <c r="N1253" s="37"/>
      <c r="O1253" s="37">
        <v>0</v>
      </c>
      <c r="P1253" s="37">
        <v>0</v>
      </c>
      <c r="Q1253" s="37">
        <v>0</v>
      </c>
      <c r="R1253" s="37">
        <v>0</v>
      </c>
      <c r="S1253" s="37">
        <v>0</v>
      </c>
    </row>
    <row r="1254" spans="2:19">
      <c r="B1254" s="6">
        <v>2006</v>
      </c>
      <c r="C1254" s="37"/>
      <c r="D1254" s="37"/>
      <c r="E1254" s="37"/>
      <c r="F1254" s="37"/>
      <c r="G1254" s="37"/>
      <c r="H1254" s="37"/>
      <c r="I1254" s="37"/>
      <c r="J1254" s="37"/>
      <c r="K1254" s="37"/>
      <c r="L1254" s="37"/>
      <c r="M1254" s="37"/>
      <c r="N1254" s="37"/>
      <c r="O1254" s="37">
        <v>0</v>
      </c>
      <c r="P1254" s="37">
        <v>0</v>
      </c>
      <c r="Q1254" s="37">
        <v>0</v>
      </c>
      <c r="R1254" s="37">
        <v>0</v>
      </c>
      <c r="S1254" s="37">
        <v>0</v>
      </c>
    </row>
    <row r="1255" spans="2:19">
      <c r="B1255" s="6">
        <v>2005</v>
      </c>
      <c r="C1255" s="37"/>
      <c r="D1255" s="37"/>
      <c r="E1255" s="37"/>
      <c r="F1255" s="37"/>
      <c r="G1255" s="37"/>
      <c r="H1255" s="37"/>
      <c r="I1255" s="37"/>
      <c r="J1255" s="37"/>
      <c r="K1255" s="37"/>
      <c r="L1255" s="37"/>
      <c r="M1255" s="37"/>
      <c r="N1255" s="37"/>
      <c r="O1255" s="37">
        <v>0</v>
      </c>
      <c r="P1255" s="37">
        <v>0</v>
      </c>
      <c r="Q1255" s="37">
        <v>0</v>
      </c>
      <c r="R1255" s="37">
        <v>0</v>
      </c>
      <c r="S1255" s="37">
        <v>0</v>
      </c>
    </row>
    <row r="1256" spans="2:19">
      <c r="B1256" s="6">
        <v>2004</v>
      </c>
      <c r="C1256" s="37"/>
      <c r="D1256" s="37"/>
      <c r="E1256" s="37"/>
      <c r="F1256" s="37"/>
      <c r="G1256" s="37"/>
      <c r="H1256" s="37"/>
      <c r="I1256" s="37"/>
      <c r="J1256" s="37"/>
      <c r="K1256" s="37"/>
      <c r="L1256" s="37"/>
      <c r="M1256" s="37"/>
      <c r="N1256" s="37"/>
      <c r="O1256" s="37">
        <v>0</v>
      </c>
      <c r="P1256" s="37">
        <v>0</v>
      </c>
      <c r="Q1256" s="37">
        <v>0</v>
      </c>
      <c r="R1256" s="37">
        <v>0</v>
      </c>
      <c r="S1256" s="37">
        <v>0</v>
      </c>
    </row>
    <row r="1257" spans="2:19">
      <c r="B1257" s="6">
        <v>2003</v>
      </c>
      <c r="C1257" s="37"/>
      <c r="D1257" s="37"/>
      <c r="E1257" s="37"/>
      <c r="F1257" s="37"/>
      <c r="G1257" s="37"/>
      <c r="H1257" s="37"/>
      <c r="I1257" s="37"/>
      <c r="J1257" s="37"/>
      <c r="K1257" s="37"/>
      <c r="L1257" s="37"/>
      <c r="M1257" s="37"/>
      <c r="N1257" s="37"/>
      <c r="O1257" s="37">
        <v>0</v>
      </c>
      <c r="P1257" s="37">
        <v>0</v>
      </c>
      <c r="Q1257" s="37">
        <v>0</v>
      </c>
      <c r="R1257" s="37">
        <v>0</v>
      </c>
      <c r="S1257" s="37">
        <v>0</v>
      </c>
    </row>
    <row r="1258" spans="2:19">
      <c r="B1258" s="6">
        <v>2002</v>
      </c>
      <c r="C1258" s="37"/>
      <c r="D1258" s="37"/>
      <c r="E1258" s="37"/>
      <c r="F1258" s="37"/>
      <c r="G1258" s="37"/>
      <c r="H1258" s="37"/>
      <c r="I1258" s="37"/>
      <c r="J1258" s="37"/>
      <c r="K1258" s="37"/>
      <c r="L1258" s="37"/>
      <c r="M1258" s="37"/>
      <c r="N1258" s="37"/>
      <c r="O1258" s="37">
        <v>0</v>
      </c>
      <c r="P1258" s="37">
        <v>0</v>
      </c>
      <c r="Q1258" s="37">
        <v>0</v>
      </c>
      <c r="R1258" s="37">
        <v>0</v>
      </c>
      <c r="S1258" s="37">
        <v>0</v>
      </c>
    </row>
    <row r="1259" spans="2:19">
      <c r="B1259" s="6">
        <v>2001</v>
      </c>
      <c r="C1259" s="37"/>
      <c r="D1259" s="37"/>
      <c r="E1259" s="37"/>
      <c r="F1259" s="37"/>
      <c r="G1259" s="37"/>
      <c r="H1259" s="37"/>
      <c r="I1259" s="37"/>
      <c r="J1259" s="37"/>
      <c r="K1259" s="37"/>
      <c r="L1259" s="37"/>
      <c r="M1259" s="37"/>
      <c r="N1259" s="37"/>
      <c r="O1259" s="37">
        <v>0</v>
      </c>
      <c r="P1259" s="37">
        <v>0</v>
      </c>
      <c r="Q1259" s="37">
        <v>0</v>
      </c>
      <c r="R1259" s="37">
        <v>0</v>
      </c>
      <c r="S1259" s="37">
        <v>0</v>
      </c>
    </row>
    <row r="1260" spans="2:19">
      <c r="B1260" s="6">
        <v>2000</v>
      </c>
      <c r="C1260" s="37"/>
      <c r="D1260" s="37"/>
      <c r="E1260" s="37"/>
      <c r="F1260" s="37"/>
      <c r="G1260" s="37"/>
      <c r="H1260" s="37"/>
      <c r="I1260" s="37"/>
      <c r="J1260" s="37"/>
      <c r="K1260" s="37"/>
      <c r="L1260" s="37"/>
      <c r="M1260" s="37"/>
      <c r="N1260" s="37"/>
      <c r="O1260" s="37">
        <v>0</v>
      </c>
      <c r="P1260" s="37">
        <v>0</v>
      </c>
      <c r="Q1260" s="37">
        <v>0</v>
      </c>
      <c r="R1260" s="37">
        <v>0</v>
      </c>
      <c r="S1260" s="37">
        <v>0</v>
      </c>
    </row>
    <row r="1261" spans="2:19">
      <c r="B1261" s="6">
        <v>1999</v>
      </c>
      <c r="C1261" s="37"/>
      <c r="D1261" s="37"/>
      <c r="E1261" s="37"/>
      <c r="F1261" s="37"/>
      <c r="G1261" s="37"/>
      <c r="H1261" s="37"/>
      <c r="I1261" s="37"/>
      <c r="J1261" s="37"/>
      <c r="K1261" s="37"/>
      <c r="L1261" s="37"/>
      <c r="M1261" s="37"/>
      <c r="N1261" s="37"/>
      <c r="O1261" s="37">
        <v>0</v>
      </c>
      <c r="P1261" s="37">
        <v>0</v>
      </c>
      <c r="Q1261" s="37">
        <v>0</v>
      </c>
      <c r="R1261" s="37">
        <v>0</v>
      </c>
      <c r="S1261" s="37">
        <v>0</v>
      </c>
    </row>
    <row r="1262" spans="2:19">
      <c r="B1262" s="6">
        <v>1998</v>
      </c>
      <c r="C1262" s="37"/>
      <c r="D1262" s="37"/>
      <c r="E1262" s="37"/>
      <c r="F1262" s="37"/>
      <c r="G1262" s="37"/>
      <c r="H1262" s="37"/>
      <c r="I1262" s="37"/>
      <c r="J1262" s="37"/>
      <c r="K1262" s="37"/>
      <c r="L1262" s="37"/>
      <c r="M1262" s="37"/>
      <c r="N1262" s="37"/>
      <c r="O1262" s="37">
        <v>0</v>
      </c>
      <c r="P1262" s="37">
        <v>0</v>
      </c>
      <c r="Q1262" s="37">
        <v>0</v>
      </c>
      <c r="R1262" s="37">
        <v>0</v>
      </c>
      <c r="S1262" s="37">
        <v>0</v>
      </c>
    </row>
    <row r="1263" spans="2:19">
      <c r="B1263" s="6">
        <v>1997</v>
      </c>
      <c r="C1263" s="37"/>
      <c r="D1263" s="37"/>
      <c r="E1263" s="37"/>
      <c r="F1263" s="37"/>
      <c r="G1263" s="37"/>
      <c r="H1263" s="37"/>
      <c r="I1263" s="37"/>
      <c r="J1263" s="37"/>
      <c r="K1263" s="37"/>
      <c r="L1263" s="37"/>
      <c r="M1263" s="37"/>
      <c r="N1263" s="37"/>
      <c r="O1263" s="37">
        <v>0</v>
      </c>
      <c r="P1263" s="37">
        <v>0</v>
      </c>
      <c r="Q1263" s="37">
        <v>0</v>
      </c>
      <c r="R1263" s="37">
        <v>0</v>
      </c>
      <c r="S1263" s="37">
        <v>0</v>
      </c>
    </row>
    <row r="1264" spans="2:19">
      <c r="B1264" s="6">
        <v>1996</v>
      </c>
      <c r="C1264" s="37"/>
      <c r="D1264" s="37"/>
      <c r="E1264" s="37"/>
      <c r="F1264" s="37"/>
      <c r="G1264" s="37"/>
      <c r="H1264" s="37"/>
      <c r="I1264" s="37"/>
      <c r="J1264" s="37"/>
      <c r="K1264" s="37"/>
      <c r="L1264" s="37"/>
      <c r="M1264" s="37"/>
      <c r="N1264" s="37"/>
      <c r="O1264" s="37">
        <v>0</v>
      </c>
      <c r="P1264" s="37">
        <v>0</v>
      </c>
      <c r="Q1264" s="37">
        <v>0</v>
      </c>
      <c r="R1264" s="37">
        <v>0</v>
      </c>
      <c r="S1264" s="37">
        <v>0</v>
      </c>
    </row>
    <row r="1265" spans="2:19">
      <c r="B1265" s="6">
        <v>1995</v>
      </c>
      <c r="C1265" s="37"/>
      <c r="D1265" s="37"/>
      <c r="E1265" s="37"/>
      <c r="F1265" s="37"/>
      <c r="G1265" s="37"/>
      <c r="H1265" s="37"/>
      <c r="I1265" s="37"/>
      <c r="J1265" s="37"/>
      <c r="K1265" s="37"/>
      <c r="L1265" s="37"/>
      <c r="M1265" s="37"/>
      <c r="N1265" s="37"/>
      <c r="O1265" s="37">
        <v>0</v>
      </c>
      <c r="P1265" s="37">
        <v>0</v>
      </c>
      <c r="Q1265" s="37">
        <v>0</v>
      </c>
      <c r="R1265" s="37">
        <v>0</v>
      </c>
      <c r="S1265" s="37">
        <v>0</v>
      </c>
    </row>
    <row r="1266" spans="2:19">
      <c r="B1266" s="6">
        <v>1994</v>
      </c>
      <c r="C1266" s="37"/>
      <c r="D1266" s="37"/>
      <c r="E1266" s="37"/>
      <c r="F1266" s="37"/>
      <c r="G1266" s="37"/>
      <c r="H1266" s="37"/>
      <c r="I1266" s="37"/>
      <c r="J1266" s="37"/>
      <c r="K1266" s="37"/>
      <c r="L1266" s="37"/>
      <c r="M1266" s="37"/>
      <c r="N1266" s="37"/>
      <c r="O1266" s="37">
        <v>0</v>
      </c>
      <c r="P1266" s="37">
        <v>0</v>
      </c>
      <c r="Q1266" s="37">
        <v>0</v>
      </c>
      <c r="R1266" s="37">
        <v>0</v>
      </c>
      <c r="S1266" s="37">
        <v>0</v>
      </c>
    </row>
    <row r="1267" spans="2:19">
      <c r="B1267" s="6">
        <v>1993</v>
      </c>
      <c r="C1267" s="37"/>
      <c r="D1267" s="37"/>
      <c r="E1267" s="37"/>
      <c r="F1267" s="37"/>
      <c r="G1267" s="37"/>
      <c r="H1267" s="37"/>
      <c r="I1267" s="37"/>
      <c r="J1267" s="37"/>
      <c r="K1267" s="37"/>
      <c r="L1267" s="37"/>
      <c r="M1267" s="37"/>
      <c r="N1267" s="37"/>
      <c r="O1267" s="37">
        <v>0</v>
      </c>
      <c r="P1267" s="37">
        <v>0</v>
      </c>
      <c r="Q1267" s="37">
        <v>0</v>
      </c>
      <c r="R1267" s="37">
        <v>0</v>
      </c>
      <c r="S1267" s="37">
        <v>0</v>
      </c>
    </row>
    <row r="1268" spans="2:19">
      <c r="B1268" s="6">
        <v>1992</v>
      </c>
      <c r="C1268" s="37"/>
      <c r="D1268" s="37"/>
      <c r="E1268" s="37"/>
      <c r="F1268" s="37"/>
      <c r="G1268" s="37"/>
      <c r="H1268" s="37"/>
      <c r="I1268" s="37"/>
      <c r="J1268" s="37"/>
      <c r="K1268" s="37"/>
      <c r="L1268" s="37"/>
      <c r="M1268" s="37"/>
      <c r="N1268" s="37"/>
      <c r="O1268" s="37">
        <v>0</v>
      </c>
      <c r="P1268" s="37">
        <v>0</v>
      </c>
      <c r="Q1268" s="37">
        <v>0</v>
      </c>
      <c r="R1268" s="37">
        <v>0</v>
      </c>
      <c r="S1268" s="37">
        <v>0</v>
      </c>
    </row>
    <row r="1269" spans="2:19">
      <c r="B1269" s="6">
        <v>1991</v>
      </c>
      <c r="C1269" s="37"/>
      <c r="D1269" s="37"/>
      <c r="E1269" s="37"/>
      <c r="F1269" s="37"/>
      <c r="G1269" s="37"/>
      <c r="H1269" s="37"/>
      <c r="I1269" s="37"/>
      <c r="J1269" s="37"/>
      <c r="K1269" s="37"/>
      <c r="L1269" s="37"/>
      <c r="M1269" s="37"/>
      <c r="N1269" s="37"/>
      <c r="O1269" s="37">
        <v>0</v>
      </c>
      <c r="P1269" s="37">
        <v>0</v>
      </c>
      <c r="Q1269" s="37">
        <v>0</v>
      </c>
      <c r="R1269" s="37">
        <v>0</v>
      </c>
      <c r="S1269" s="37">
        <v>0</v>
      </c>
    </row>
    <row r="1270" spans="2:19">
      <c r="B1270" s="6">
        <v>1990</v>
      </c>
      <c r="C1270" s="37"/>
      <c r="D1270" s="37"/>
      <c r="E1270" s="37"/>
      <c r="F1270" s="37"/>
      <c r="G1270" s="37"/>
      <c r="H1270" s="37"/>
      <c r="I1270" s="37"/>
      <c r="J1270" s="37"/>
      <c r="K1270" s="37"/>
      <c r="L1270" s="37"/>
      <c r="M1270" s="37"/>
      <c r="N1270" s="37"/>
      <c r="O1270" s="37">
        <v>0</v>
      </c>
      <c r="P1270" s="37">
        <v>0</v>
      </c>
      <c r="Q1270" s="37">
        <v>0</v>
      </c>
      <c r="R1270" s="37">
        <v>0</v>
      </c>
      <c r="S1270" s="37">
        <v>0</v>
      </c>
    </row>
    <row r="1271" spans="2:19">
      <c r="B1271" s="6">
        <v>1989</v>
      </c>
      <c r="C1271" s="37"/>
      <c r="D1271" s="37"/>
      <c r="E1271" s="37"/>
      <c r="F1271" s="37"/>
      <c r="G1271" s="37"/>
      <c r="H1271" s="37"/>
      <c r="I1271" s="37"/>
      <c r="J1271" s="37"/>
      <c r="K1271" s="37"/>
      <c r="L1271" s="37"/>
      <c r="M1271" s="37"/>
      <c r="N1271" s="37"/>
      <c r="O1271" s="37">
        <v>0</v>
      </c>
      <c r="P1271" s="37">
        <v>0</v>
      </c>
      <c r="Q1271" s="37">
        <v>0</v>
      </c>
      <c r="R1271" s="37">
        <v>0</v>
      </c>
      <c r="S1271" s="37">
        <v>0</v>
      </c>
    </row>
    <row r="1272" spans="2:19">
      <c r="B1272" s="6">
        <v>1988</v>
      </c>
      <c r="C1272" s="37"/>
      <c r="D1272" s="37"/>
      <c r="E1272" s="37"/>
      <c r="F1272" s="37"/>
      <c r="G1272" s="37"/>
      <c r="H1272" s="37"/>
      <c r="I1272" s="37"/>
      <c r="J1272" s="37">
        <v>706885.04</v>
      </c>
      <c r="K1272" s="37">
        <v>706885.04</v>
      </c>
      <c r="L1272" s="37">
        <v>706885.04</v>
      </c>
      <c r="M1272" s="37">
        <v>706885.04</v>
      </c>
      <c r="N1272" s="37">
        <v>706885.04</v>
      </c>
      <c r="O1272" s="37">
        <v>706885.04</v>
      </c>
      <c r="P1272" s="37">
        <v>706885.04</v>
      </c>
      <c r="Q1272" s="37">
        <v>706885.04</v>
      </c>
      <c r="R1272" s="37">
        <v>706885.04</v>
      </c>
      <c r="S1272" s="37">
        <v>706885.04</v>
      </c>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5698442.54</v>
      </c>
      <c r="K1331" s="8">
        <f>SUM(K1244:K1330)</f>
        <v>6396217.04</v>
      </c>
      <c r="L1331" s="8">
        <f t="shared" ref="L1331" si="24">SUM(L1244:L1330)</f>
        <v>7525836.1500000004</v>
      </c>
      <c r="M1331" s="8">
        <f>SUM(M1244:M1330)</f>
        <v>7959421.6299999999</v>
      </c>
      <c r="N1331" s="11">
        <f>SUM(N1239:N1330)</f>
        <v>8254409.29</v>
      </c>
      <c r="O1331" s="11">
        <f>SUM(O1239:O1330)</f>
        <v>8458834.2199999988</v>
      </c>
      <c r="P1331" s="11">
        <f>SUM(P1239:P1330)</f>
        <v>10083569.109999999</v>
      </c>
      <c r="Q1331" s="11">
        <f>SUM(Q1239:Q1330)</f>
        <v>10483358.899999999</v>
      </c>
      <c r="R1331" s="11">
        <f>SUM(R1238:R1330)</f>
        <v>10483358.899999999</v>
      </c>
      <c r="S1331" s="11">
        <f>SUM(S1238:S1330)</f>
        <v>15531112.509999998</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17518.75</v>
      </c>
      <c r="S1524" s="37">
        <v>17518.75</v>
      </c>
    </row>
    <row r="1525" spans="1:19">
      <c r="B1525" s="6">
        <v>2020</v>
      </c>
      <c r="C1525" s="36"/>
      <c r="D1525" s="36"/>
      <c r="E1525" s="36"/>
      <c r="F1525" s="36"/>
      <c r="G1525" s="36"/>
      <c r="H1525" s="36"/>
      <c r="I1525" s="36"/>
      <c r="J1525" s="36"/>
      <c r="K1525" s="36"/>
      <c r="L1525" s="36"/>
      <c r="M1525" s="36"/>
      <c r="N1525" s="36"/>
      <c r="O1525" s="36"/>
      <c r="P1525" s="36"/>
      <c r="Q1525" s="37">
        <v>1116790.93</v>
      </c>
      <c r="R1525" s="37">
        <v>1157099.6299999999</v>
      </c>
      <c r="S1525" s="37">
        <v>1157099.6299999999</v>
      </c>
    </row>
    <row r="1526" spans="1:19">
      <c r="A1526" s="40"/>
      <c r="B1526" s="6">
        <v>2019</v>
      </c>
      <c r="C1526" s="36"/>
      <c r="D1526" s="36"/>
      <c r="E1526" s="36"/>
      <c r="F1526" s="36"/>
      <c r="G1526" s="36"/>
      <c r="H1526" s="36"/>
      <c r="I1526" s="36"/>
      <c r="J1526" s="36"/>
      <c r="K1526" s="36"/>
      <c r="L1526" s="36"/>
      <c r="M1526" s="36"/>
      <c r="N1526" s="36"/>
      <c r="O1526" s="36"/>
      <c r="P1526" s="37">
        <v>441081.25</v>
      </c>
      <c r="Q1526" s="37">
        <v>441081.25</v>
      </c>
      <c r="R1526" s="37">
        <v>441081.25</v>
      </c>
      <c r="S1526" s="37">
        <v>441081.25</v>
      </c>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v>61910.26</v>
      </c>
      <c r="K1532" s="37">
        <v>61910.26</v>
      </c>
      <c r="L1532" s="37">
        <v>61910.26</v>
      </c>
      <c r="M1532" s="37">
        <v>61910.26</v>
      </c>
      <c r="N1532" s="37">
        <v>61910.26</v>
      </c>
      <c r="O1532" s="37">
        <v>61910.26</v>
      </c>
      <c r="P1532" s="37">
        <v>61910.26</v>
      </c>
      <c r="Q1532" s="37">
        <v>61910.26</v>
      </c>
      <c r="R1532" s="37">
        <v>61910.26</v>
      </c>
      <c r="S1532" s="37">
        <v>61910.26</v>
      </c>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61910.26</v>
      </c>
      <c r="K1616" s="8">
        <f>SUM(K1529:K1615)</f>
        <v>61910.26</v>
      </c>
      <c r="L1616" s="8">
        <f t="shared" ref="L1616" si="30">SUM(L1529:L1615)</f>
        <v>61910.26</v>
      </c>
      <c r="M1616" s="8">
        <f>SUM(M1529:M1615)</f>
        <v>61910.26</v>
      </c>
      <c r="N1616" s="11">
        <f>SUM(N1524:N1615)</f>
        <v>61910.26</v>
      </c>
      <c r="O1616" s="11">
        <f>SUM(O1524:O1615)</f>
        <v>61910.26</v>
      </c>
      <c r="P1616" s="11">
        <f>SUM(P1524:P1615)</f>
        <v>502991.51</v>
      </c>
      <c r="Q1616" s="11">
        <f>SUM(Q1524:Q1615)</f>
        <v>1619782.44</v>
      </c>
      <c r="R1616" s="11">
        <f>SUM(R1523:R1615)</f>
        <v>1677609.89</v>
      </c>
      <c r="S1616" s="11">
        <f>SUM(S1523:S1615)</f>
        <v>1677609.89</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145541.62000000002</v>
      </c>
    </row>
    <row r="1619" spans="1:19">
      <c r="A1619" s="38"/>
      <c r="B1619" s="6">
        <v>2021</v>
      </c>
      <c r="C1619" s="36"/>
      <c r="D1619" s="36"/>
      <c r="E1619" s="36"/>
      <c r="F1619" s="36"/>
      <c r="G1619" s="36"/>
      <c r="H1619" s="36"/>
      <c r="I1619" s="36"/>
      <c r="J1619" s="36"/>
      <c r="K1619" s="36"/>
      <c r="L1619" s="36"/>
      <c r="M1619" s="36"/>
      <c r="N1619" s="36"/>
      <c r="O1619" s="36"/>
      <c r="P1619" s="36"/>
      <c r="Q1619" s="36"/>
      <c r="R1619" s="37">
        <v>3343992.93</v>
      </c>
      <c r="S1619" s="37">
        <v>3339715.3</v>
      </c>
    </row>
    <row r="1620" spans="1:19">
      <c r="B1620" s="6">
        <v>2020</v>
      </c>
      <c r="C1620" s="36"/>
      <c r="D1620" s="36"/>
      <c r="E1620" s="36"/>
      <c r="F1620" s="36"/>
      <c r="G1620" s="36"/>
      <c r="H1620" s="36"/>
      <c r="I1620" s="36"/>
      <c r="J1620" s="36"/>
      <c r="K1620" s="36"/>
      <c r="L1620" s="36"/>
      <c r="M1620" s="36"/>
      <c r="N1620" s="36"/>
      <c r="O1620" s="36"/>
      <c r="P1620" s="36"/>
      <c r="Q1620" s="37">
        <v>340521.37</v>
      </c>
      <c r="R1620" s="37">
        <v>340521.37</v>
      </c>
      <c r="S1620" s="37">
        <v>340521.37</v>
      </c>
    </row>
    <row r="1621" spans="1:19">
      <c r="A1621" s="40"/>
      <c r="B1621" s="6">
        <v>2019</v>
      </c>
      <c r="C1621" s="36"/>
      <c r="D1621" s="36"/>
      <c r="E1621" s="36"/>
      <c r="F1621" s="36"/>
      <c r="G1621" s="36"/>
      <c r="H1621" s="36"/>
      <c r="I1621" s="36"/>
      <c r="J1621" s="36"/>
      <c r="K1621" s="36"/>
      <c r="L1621" s="36"/>
      <c r="M1621" s="36"/>
      <c r="N1621" s="36"/>
      <c r="O1621" s="36"/>
      <c r="P1621" s="37">
        <v>736515.02</v>
      </c>
      <c r="Q1621" s="37">
        <v>738998.05</v>
      </c>
      <c r="R1621" s="37">
        <v>738998.05</v>
      </c>
      <c r="S1621" s="37">
        <v>738998.05</v>
      </c>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v>201652.16</v>
      </c>
      <c r="O1623" s="37">
        <v>201652.16</v>
      </c>
      <c r="P1623" s="37">
        <v>201652.16</v>
      </c>
      <c r="Q1623" s="37">
        <v>201652.16</v>
      </c>
      <c r="R1623" s="37">
        <v>201652.16</v>
      </c>
      <c r="S1623" s="37">
        <v>201652.16</v>
      </c>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v>64099.12</v>
      </c>
      <c r="L1626" s="37">
        <v>64099.12</v>
      </c>
      <c r="M1626" s="37">
        <v>64099.12</v>
      </c>
      <c r="N1626" s="37">
        <v>64099.12</v>
      </c>
      <c r="O1626" s="37">
        <v>64099.12</v>
      </c>
      <c r="P1626" s="37">
        <v>64099.12</v>
      </c>
      <c r="Q1626" s="37">
        <v>64099.12</v>
      </c>
      <c r="R1626" s="37">
        <v>64099.12</v>
      </c>
      <c r="S1626" s="37">
        <v>64099.12</v>
      </c>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v>196136.95</v>
      </c>
      <c r="K1628" s="37">
        <v>196136.95</v>
      </c>
      <c r="L1628" s="37">
        <v>196136.95</v>
      </c>
      <c r="M1628" s="37">
        <v>196136.95</v>
      </c>
      <c r="N1628" s="37">
        <v>196136.95</v>
      </c>
      <c r="O1628" s="37">
        <v>196136.95</v>
      </c>
      <c r="P1628" s="37">
        <v>196136.95</v>
      </c>
      <c r="Q1628" s="37">
        <v>196136.95</v>
      </c>
      <c r="R1628" s="37">
        <v>196136.95</v>
      </c>
      <c r="S1628" s="37">
        <v>196136.95</v>
      </c>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v>424445.25</v>
      </c>
      <c r="K1630" s="37">
        <v>424445.25</v>
      </c>
      <c r="L1630" s="37">
        <v>424445.25</v>
      </c>
      <c r="M1630" s="37">
        <v>424445.25</v>
      </c>
      <c r="N1630" s="37">
        <v>424445.25</v>
      </c>
      <c r="O1630" s="37">
        <v>424445.25</v>
      </c>
      <c r="P1630" s="37">
        <v>424445.25</v>
      </c>
      <c r="Q1630" s="37">
        <v>424445.25</v>
      </c>
      <c r="R1630" s="37">
        <v>424445.25</v>
      </c>
      <c r="S1630" s="37">
        <v>424445.25</v>
      </c>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v>75159.899999999994</v>
      </c>
      <c r="K1642" s="37">
        <v>75159.899999999994</v>
      </c>
      <c r="L1642" s="37">
        <v>75159.899999999994</v>
      </c>
      <c r="M1642" s="37">
        <v>75159.899999999994</v>
      </c>
      <c r="N1642" s="37">
        <v>75159.899999999994</v>
      </c>
      <c r="O1642" s="37">
        <v>75159.899999999994</v>
      </c>
      <c r="P1642" s="37">
        <v>75159.899999999994</v>
      </c>
      <c r="Q1642" s="37">
        <v>75159.899999999994</v>
      </c>
      <c r="R1642" s="37">
        <v>75159.899999999994</v>
      </c>
      <c r="S1642" s="37">
        <v>75159.899999999994</v>
      </c>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v>17946.34</v>
      </c>
      <c r="K1656" s="37">
        <v>17946.34</v>
      </c>
      <c r="L1656" s="37">
        <v>17946.34</v>
      </c>
      <c r="M1656" s="37">
        <v>17946.34</v>
      </c>
      <c r="N1656" s="37">
        <v>17946.34</v>
      </c>
      <c r="O1656" s="37">
        <v>17946.34</v>
      </c>
      <c r="P1656" s="37">
        <v>17946.34</v>
      </c>
      <c r="Q1656" s="37">
        <v>17946.34</v>
      </c>
      <c r="R1656" s="37">
        <v>17946.34</v>
      </c>
      <c r="S1656" s="37">
        <v>17946.34</v>
      </c>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713688.44</v>
      </c>
      <c r="K1711" s="8">
        <f>SUM(K1624:K1710)</f>
        <v>777787.56</v>
      </c>
      <c r="L1711" s="8">
        <f t="shared" ref="L1711" si="32">SUM(L1624:L1710)</f>
        <v>777787.56</v>
      </c>
      <c r="M1711" s="8">
        <f>SUM(M1624:M1710)</f>
        <v>777787.56</v>
      </c>
      <c r="N1711" s="11">
        <f>SUM(N1619:N1710)</f>
        <v>979439.72</v>
      </c>
      <c r="O1711" s="11">
        <f>SUM(O1619:O1710)</f>
        <v>979439.72</v>
      </c>
      <c r="P1711" s="11">
        <f>SUM(P1619:P1710)</f>
        <v>1715954.74</v>
      </c>
      <c r="Q1711" s="11">
        <f>SUM(Q1619:Q1710)</f>
        <v>2058959.14</v>
      </c>
      <c r="R1711" s="11">
        <f>SUM(R1618:R1710)</f>
        <v>5402952.0700000012</v>
      </c>
      <c r="S1711" s="11">
        <f>SUM(S1618:S1710)</f>
        <v>5544216.0600000005</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655.1</v>
      </c>
    </row>
    <row r="1904" spans="1:19">
      <c r="A1904" s="38"/>
      <c r="B1904" s="6">
        <v>2021</v>
      </c>
      <c r="C1904" s="36"/>
      <c r="D1904" s="36"/>
      <c r="E1904" s="36"/>
      <c r="F1904" s="36"/>
      <c r="G1904" s="36"/>
      <c r="H1904" s="36"/>
      <c r="I1904" s="36"/>
      <c r="J1904" s="36"/>
      <c r="K1904" s="36"/>
      <c r="L1904" s="36"/>
      <c r="M1904" s="36"/>
      <c r="N1904" s="36"/>
      <c r="O1904" s="36"/>
      <c r="P1904" s="36"/>
      <c r="Q1904" s="36"/>
      <c r="R1904" s="37">
        <v>181797.93</v>
      </c>
      <c r="S1904" s="37">
        <v>183702.25999999998</v>
      </c>
    </row>
    <row r="1905" spans="1:19">
      <c r="B1905" s="6">
        <v>2020</v>
      </c>
      <c r="C1905" s="36"/>
      <c r="D1905" s="36"/>
      <c r="E1905" s="36"/>
      <c r="F1905" s="36"/>
      <c r="G1905" s="36"/>
      <c r="H1905" s="36"/>
      <c r="I1905" s="36"/>
      <c r="J1905" s="36"/>
      <c r="K1905" s="36"/>
      <c r="L1905" s="36"/>
      <c r="M1905" s="36"/>
      <c r="N1905" s="36"/>
      <c r="O1905" s="36"/>
      <c r="P1905" s="36"/>
      <c r="Q1905" s="37">
        <v>462156.21</v>
      </c>
      <c r="R1905" s="37">
        <v>462363.21</v>
      </c>
      <c r="S1905" s="37">
        <v>462363.21</v>
      </c>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v>420742.69</v>
      </c>
      <c r="M1910" s="37">
        <v>623398.92000000004</v>
      </c>
      <c r="N1910" s="37">
        <v>623398.92000000004</v>
      </c>
      <c r="O1910" s="37">
        <v>623398.92000000004</v>
      </c>
      <c r="P1910" s="37">
        <v>623398.92000000004</v>
      </c>
      <c r="Q1910" s="37">
        <v>623398.92000000004</v>
      </c>
      <c r="R1910" s="37">
        <v>623398.92000000004</v>
      </c>
      <c r="S1910" s="37">
        <v>623398.92000000004</v>
      </c>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420742.69</v>
      </c>
      <c r="M1996" s="8">
        <f>SUM(M1909:M1995)</f>
        <v>623398.92000000004</v>
      </c>
      <c r="N1996" s="11">
        <f>SUM(N1904:N1995)</f>
        <v>623398.92000000004</v>
      </c>
      <c r="O1996" s="11">
        <f>SUM(O1904:O1995)</f>
        <v>623398.92000000004</v>
      </c>
      <c r="P1996" s="11">
        <f>SUM(P1904:P1995)</f>
        <v>623398.92000000004</v>
      </c>
      <c r="Q1996" s="11">
        <f>SUM(Q1904:Q1995)</f>
        <v>1085555.1300000001</v>
      </c>
      <c r="R1996" s="11">
        <f>SUM(R1903:R1995)</f>
        <v>1267560.06</v>
      </c>
      <c r="S1996" s="11">
        <f>SUM(S1903:S1995)</f>
        <v>1270119.4900000002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138938.94</v>
      </c>
      <c r="S2189" s="37">
        <v>139021.09000000003</v>
      </c>
    </row>
    <row r="2190" spans="1:19">
      <c r="B2190" s="6">
        <v>2020</v>
      </c>
      <c r="C2190" s="36"/>
      <c r="D2190" s="36"/>
      <c r="E2190" s="36"/>
      <c r="F2190" s="36"/>
      <c r="G2190" s="36"/>
      <c r="H2190" s="36"/>
      <c r="I2190" s="36"/>
      <c r="J2190" s="36"/>
      <c r="K2190" s="36"/>
      <c r="L2190" s="36"/>
      <c r="M2190" s="36"/>
      <c r="N2190" s="36"/>
      <c r="O2190" s="36"/>
      <c r="P2190" s="36"/>
      <c r="Q2190" s="37">
        <v>81137.850000000006</v>
      </c>
      <c r="R2190" s="37">
        <v>81137.850000000006</v>
      </c>
      <c r="S2190" s="37">
        <v>81137.850000000006</v>
      </c>
    </row>
    <row r="2191" spans="1:19">
      <c r="A2191" s="40"/>
      <c r="B2191" s="6">
        <v>2019</v>
      </c>
      <c r="C2191" s="36"/>
      <c r="D2191" s="36"/>
      <c r="E2191" s="36"/>
      <c r="F2191" s="36"/>
      <c r="G2191" s="36"/>
      <c r="H2191" s="36"/>
      <c r="I2191" s="36"/>
      <c r="J2191" s="36"/>
      <c r="K2191" s="36"/>
      <c r="L2191" s="36"/>
      <c r="M2191" s="36"/>
      <c r="N2191" s="36"/>
      <c r="O2191" s="36"/>
      <c r="P2191" s="37">
        <v>9027</v>
      </c>
      <c r="Q2191" s="37">
        <v>9027</v>
      </c>
      <c r="R2191" s="37">
        <v>9027</v>
      </c>
      <c r="S2191" s="37">
        <v>9027</v>
      </c>
    </row>
    <row r="2192" spans="1:19">
      <c r="A2192" s="40"/>
      <c r="B2192" s="6">
        <v>2018</v>
      </c>
      <c r="C2192" s="36"/>
      <c r="D2192" s="36"/>
      <c r="E2192" s="36"/>
      <c r="F2192" s="36"/>
      <c r="G2192" s="36"/>
      <c r="H2192" s="36"/>
      <c r="I2192" s="36"/>
      <c r="J2192" s="36"/>
      <c r="K2192" s="36"/>
      <c r="L2192" s="36"/>
      <c r="M2192" s="36"/>
      <c r="N2192" s="36"/>
      <c r="O2192" s="37">
        <v>144816.09</v>
      </c>
      <c r="P2192" s="37">
        <v>144816.09</v>
      </c>
      <c r="Q2192" s="37">
        <v>144816.09</v>
      </c>
      <c r="R2192" s="37">
        <v>144816.09</v>
      </c>
      <c r="S2192" s="37">
        <v>144816.09</v>
      </c>
    </row>
    <row r="2193" spans="1:19">
      <c r="A2193" s="40"/>
      <c r="B2193" s="6">
        <v>2017</v>
      </c>
      <c r="C2193" s="36"/>
      <c r="D2193" s="36"/>
      <c r="E2193" s="36"/>
      <c r="F2193" s="36"/>
      <c r="G2193" s="36"/>
      <c r="H2193" s="36"/>
      <c r="I2193" s="36"/>
      <c r="J2193" s="36"/>
      <c r="K2193" s="36"/>
      <c r="L2193" s="36"/>
      <c r="M2193" s="36"/>
      <c r="N2193" s="37">
        <v>140549.70000000001</v>
      </c>
      <c r="O2193" s="37">
        <v>190092.17</v>
      </c>
      <c r="P2193" s="37">
        <v>190092.17</v>
      </c>
      <c r="Q2193" s="37">
        <v>190092.17</v>
      </c>
      <c r="R2193" s="37">
        <v>190092.17</v>
      </c>
      <c r="S2193" s="37">
        <v>190092.17</v>
      </c>
    </row>
    <row r="2194" spans="1:19">
      <c r="B2194" s="6">
        <v>2016</v>
      </c>
      <c r="C2194" s="36"/>
      <c r="D2194" s="36"/>
      <c r="E2194" s="36"/>
      <c r="F2194" s="36"/>
      <c r="G2194" s="36"/>
      <c r="H2194" s="36"/>
      <c r="I2194" s="36"/>
      <c r="J2194" s="36"/>
      <c r="K2194" s="36"/>
      <c r="L2194" s="36"/>
      <c r="M2194" s="37">
        <v>434300.91</v>
      </c>
      <c r="N2194" s="37">
        <v>770954.32</v>
      </c>
      <c r="O2194" s="37">
        <v>763454.32000000007</v>
      </c>
      <c r="P2194" s="37">
        <v>763454.32000000007</v>
      </c>
      <c r="Q2194" s="37">
        <v>763454.32000000007</v>
      </c>
      <c r="R2194" s="37">
        <v>763454.32000000007</v>
      </c>
      <c r="S2194" s="37">
        <v>763454.32000000007</v>
      </c>
    </row>
    <row r="2195" spans="1:19">
      <c r="B2195" s="6">
        <v>2015</v>
      </c>
      <c r="C2195" s="36"/>
      <c r="D2195" s="36"/>
      <c r="E2195" s="36"/>
      <c r="F2195" s="36"/>
      <c r="G2195" s="36"/>
      <c r="H2195" s="36"/>
      <c r="I2195" s="36"/>
      <c r="J2195" s="36"/>
      <c r="K2195" s="36"/>
      <c r="L2195" s="37">
        <v>387098.96</v>
      </c>
      <c r="M2195" s="37">
        <v>387098.96</v>
      </c>
      <c r="N2195" s="37">
        <v>387098.96</v>
      </c>
      <c r="O2195" s="37">
        <v>387098.96</v>
      </c>
      <c r="P2195" s="37">
        <v>387098.96</v>
      </c>
      <c r="Q2195" s="37">
        <v>387098.96</v>
      </c>
      <c r="R2195" s="37">
        <v>387098.96</v>
      </c>
      <c r="S2195" s="37">
        <v>387098.96</v>
      </c>
    </row>
    <row r="2196" spans="1:19">
      <c r="B2196" s="6">
        <v>2014</v>
      </c>
      <c r="C2196" s="36"/>
      <c r="D2196" s="36"/>
      <c r="E2196" s="36"/>
      <c r="F2196" s="36"/>
      <c r="G2196" s="36"/>
      <c r="H2196" s="36"/>
      <c r="I2196" s="36"/>
      <c r="J2196" s="36"/>
      <c r="K2196" s="37">
        <v>447320.65</v>
      </c>
      <c r="L2196" s="37">
        <v>521419.86</v>
      </c>
      <c r="M2196" s="37">
        <v>521419.86</v>
      </c>
      <c r="N2196" s="37">
        <v>521419.86</v>
      </c>
      <c r="O2196" s="37">
        <v>521419.86</v>
      </c>
      <c r="P2196" s="37">
        <v>521419.86</v>
      </c>
      <c r="Q2196" s="37">
        <v>521419.86</v>
      </c>
      <c r="R2196" s="37">
        <v>521419.86</v>
      </c>
      <c r="S2196" s="37">
        <v>521419.86</v>
      </c>
    </row>
    <row r="2197" spans="1:19">
      <c r="B2197" s="6">
        <v>2013</v>
      </c>
      <c r="C2197" s="36"/>
      <c r="D2197" s="36"/>
      <c r="E2197" s="36"/>
      <c r="F2197" s="36"/>
      <c r="G2197" s="36"/>
      <c r="H2197" s="36"/>
      <c r="I2197" s="36"/>
      <c r="J2197" s="37"/>
      <c r="K2197" s="37"/>
      <c r="L2197" s="37"/>
      <c r="M2197" s="37"/>
      <c r="N2197" s="37"/>
      <c r="O2197" s="37">
        <v>0</v>
      </c>
      <c r="P2197" s="37">
        <v>0</v>
      </c>
      <c r="Q2197" s="37">
        <v>0</v>
      </c>
      <c r="R2197" s="37">
        <v>0</v>
      </c>
      <c r="S2197" s="37">
        <v>0</v>
      </c>
    </row>
    <row r="2198" spans="1:19">
      <c r="B2198" s="6">
        <v>2012</v>
      </c>
      <c r="C2198" s="36"/>
      <c r="D2198" s="36"/>
      <c r="E2198" s="36"/>
      <c r="F2198" s="36"/>
      <c r="G2198" s="36"/>
      <c r="H2198" s="36"/>
      <c r="I2198" s="37"/>
      <c r="J2198" s="37"/>
      <c r="K2198" s="37"/>
      <c r="L2198" s="37"/>
      <c r="M2198" s="37">
        <v>1</v>
      </c>
      <c r="N2198" s="37">
        <v>1</v>
      </c>
      <c r="O2198" s="37">
        <v>1</v>
      </c>
      <c r="P2198" s="37">
        <v>1</v>
      </c>
      <c r="Q2198" s="37">
        <v>1</v>
      </c>
      <c r="R2198" s="37">
        <v>1</v>
      </c>
      <c r="S2198" s="37">
        <v>1</v>
      </c>
    </row>
    <row r="2199" spans="1:19">
      <c r="B2199" s="6">
        <v>2011</v>
      </c>
      <c r="C2199" s="36"/>
      <c r="D2199" s="36"/>
      <c r="E2199" s="36"/>
      <c r="F2199" s="36"/>
      <c r="G2199" s="36"/>
      <c r="H2199" s="37"/>
      <c r="I2199" s="37"/>
      <c r="J2199" s="37"/>
      <c r="K2199" s="37"/>
      <c r="L2199" s="37"/>
      <c r="M2199" s="37"/>
      <c r="N2199" s="37"/>
      <c r="O2199" s="37">
        <v>0</v>
      </c>
      <c r="P2199" s="37">
        <v>0</v>
      </c>
      <c r="Q2199" s="37">
        <v>0</v>
      </c>
      <c r="R2199" s="37">
        <v>0</v>
      </c>
      <c r="S2199" s="37">
        <v>0</v>
      </c>
    </row>
    <row r="2200" spans="1:19">
      <c r="B2200" s="6">
        <v>2010</v>
      </c>
      <c r="C2200" s="36"/>
      <c r="D2200" s="36"/>
      <c r="E2200" s="36"/>
      <c r="F2200" s="36"/>
      <c r="G2200" s="37"/>
      <c r="H2200" s="37"/>
      <c r="I2200" s="37"/>
      <c r="J2200" s="37"/>
      <c r="K2200" s="37"/>
      <c r="L2200" s="37"/>
      <c r="M2200" s="37"/>
      <c r="N2200" s="37"/>
      <c r="O2200" s="37">
        <v>0</v>
      </c>
      <c r="P2200" s="37">
        <v>0</v>
      </c>
      <c r="Q2200" s="37">
        <v>0</v>
      </c>
      <c r="R2200" s="37">
        <v>0</v>
      </c>
      <c r="S2200" s="37">
        <v>0</v>
      </c>
    </row>
    <row r="2201" spans="1:19">
      <c r="B2201" s="6">
        <v>2009</v>
      </c>
      <c r="C2201" s="36"/>
      <c r="D2201" s="36"/>
      <c r="E2201" s="36"/>
      <c r="F2201" s="37"/>
      <c r="G2201" s="37"/>
      <c r="H2201" s="37"/>
      <c r="I2201" s="37"/>
      <c r="J2201" s="37">
        <v>313091.03999999998</v>
      </c>
      <c r="K2201" s="37">
        <v>313091.03999999998</v>
      </c>
      <c r="L2201" s="37">
        <v>313091.03999999998</v>
      </c>
      <c r="M2201" s="37">
        <v>313091.03999999998</v>
      </c>
      <c r="N2201" s="37">
        <v>313091.03999999998</v>
      </c>
      <c r="O2201" s="37">
        <v>313091.04000000004</v>
      </c>
      <c r="P2201" s="37">
        <v>313091.04000000004</v>
      </c>
      <c r="Q2201" s="37">
        <v>313091.04000000004</v>
      </c>
      <c r="R2201" s="37">
        <v>313091.04000000004</v>
      </c>
      <c r="S2201" s="37">
        <v>313091.04000000004</v>
      </c>
    </row>
    <row r="2202" spans="1:19">
      <c r="B2202" s="6">
        <v>2008</v>
      </c>
      <c r="C2202" s="36"/>
      <c r="D2202" s="36"/>
      <c r="E2202" s="37"/>
      <c r="F2202" s="37"/>
      <c r="G2202" s="37"/>
      <c r="H2202" s="37"/>
      <c r="I2202" s="37"/>
      <c r="J2202" s="37"/>
      <c r="K2202" s="37"/>
      <c r="L2202" s="37"/>
      <c r="M2202" s="37"/>
      <c r="N2202" s="37"/>
      <c r="O2202" s="37">
        <v>0</v>
      </c>
      <c r="P2202" s="37">
        <v>0</v>
      </c>
      <c r="Q2202" s="37">
        <v>0</v>
      </c>
      <c r="R2202" s="37">
        <v>0</v>
      </c>
      <c r="S2202" s="37">
        <v>0</v>
      </c>
    </row>
    <row r="2203" spans="1:19">
      <c r="B2203" s="6">
        <v>2007</v>
      </c>
      <c r="C2203" s="36"/>
      <c r="D2203" s="37"/>
      <c r="E2203" s="37"/>
      <c r="F2203" s="37"/>
      <c r="G2203" s="37"/>
      <c r="H2203" s="37"/>
      <c r="I2203" s="37"/>
      <c r="J2203" s="37"/>
      <c r="K2203" s="37"/>
      <c r="L2203" s="37"/>
      <c r="M2203" s="37"/>
      <c r="N2203" s="37"/>
      <c r="O2203" s="37">
        <v>0</v>
      </c>
      <c r="P2203" s="37">
        <v>0</v>
      </c>
      <c r="Q2203" s="37">
        <v>0</v>
      </c>
      <c r="R2203" s="37">
        <v>0</v>
      </c>
      <c r="S2203" s="37">
        <v>0</v>
      </c>
    </row>
    <row r="2204" spans="1:19">
      <c r="B2204" s="6">
        <v>2006</v>
      </c>
      <c r="C2204" s="37"/>
      <c r="D2204" s="37"/>
      <c r="E2204" s="37"/>
      <c r="F2204" s="37"/>
      <c r="G2204" s="37"/>
      <c r="H2204" s="37"/>
      <c r="I2204" s="37"/>
      <c r="J2204" s="37"/>
      <c r="K2204" s="37"/>
      <c r="L2204" s="37"/>
      <c r="M2204" s="37"/>
      <c r="N2204" s="37"/>
      <c r="O2204" s="37">
        <v>0</v>
      </c>
      <c r="P2204" s="37">
        <v>0</v>
      </c>
      <c r="Q2204" s="37">
        <v>0</v>
      </c>
      <c r="R2204" s="37">
        <v>0</v>
      </c>
      <c r="S2204" s="37">
        <v>0</v>
      </c>
    </row>
    <row r="2205" spans="1:19">
      <c r="B2205" s="6">
        <v>2005</v>
      </c>
      <c r="C2205" s="37"/>
      <c r="D2205" s="37"/>
      <c r="E2205" s="37"/>
      <c r="F2205" s="37"/>
      <c r="G2205" s="37"/>
      <c r="H2205" s="37"/>
      <c r="I2205" s="37"/>
      <c r="J2205" s="37"/>
      <c r="K2205" s="37"/>
      <c r="L2205" s="37"/>
      <c r="M2205" s="37"/>
      <c r="N2205" s="37"/>
      <c r="O2205" s="37">
        <v>0</v>
      </c>
      <c r="P2205" s="37">
        <v>0</v>
      </c>
      <c r="Q2205" s="37">
        <v>0</v>
      </c>
      <c r="R2205" s="37">
        <v>0</v>
      </c>
      <c r="S2205" s="37">
        <v>0</v>
      </c>
    </row>
    <row r="2206" spans="1:19">
      <c r="B2206" s="6">
        <v>2004</v>
      </c>
      <c r="C2206" s="37"/>
      <c r="D2206" s="37"/>
      <c r="E2206" s="37"/>
      <c r="F2206" s="37"/>
      <c r="G2206" s="37"/>
      <c r="H2206" s="37"/>
      <c r="I2206" s="37"/>
      <c r="J2206" s="37"/>
      <c r="K2206" s="37"/>
      <c r="L2206" s="37"/>
      <c r="M2206" s="37"/>
      <c r="N2206" s="37"/>
      <c r="O2206" s="37">
        <v>0</v>
      </c>
      <c r="P2206" s="37">
        <v>0</v>
      </c>
      <c r="Q2206" s="37">
        <v>0</v>
      </c>
      <c r="R2206" s="37">
        <v>0</v>
      </c>
      <c r="S2206" s="37">
        <v>0</v>
      </c>
    </row>
    <row r="2207" spans="1:19">
      <c r="B2207" s="6">
        <v>2003</v>
      </c>
      <c r="C2207" s="37"/>
      <c r="D2207" s="37"/>
      <c r="E2207" s="37"/>
      <c r="F2207" s="37"/>
      <c r="G2207" s="37"/>
      <c r="H2207" s="37"/>
      <c r="I2207" s="37"/>
      <c r="J2207" s="37">
        <v>1</v>
      </c>
      <c r="K2207" s="37">
        <v>1</v>
      </c>
      <c r="L2207" s="37">
        <v>1</v>
      </c>
      <c r="M2207" s="37">
        <v>1</v>
      </c>
      <c r="N2207" s="37">
        <v>1</v>
      </c>
      <c r="O2207" s="37">
        <v>0</v>
      </c>
      <c r="P2207" s="37">
        <v>0</v>
      </c>
      <c r="Q2207" s="37">
        <v>0</v>
      </c>
      <c r="R2207" s="37">
        <v>0</v>
      </c>
      <c r="S2207" s="37">
        <v>0</v>
      </c>
    </row>
    <row r="2208" spans="1:19">
      <c r="B2208" s="6">
        <v>2002</v>
      </c>
      <c r="C2208" s="37"/>
      <c r="D2208" s="37"/>
      <c r="E2208" s="37"/>
      <c r="F2208" s="37"/>
      <c r="G2208" s="37"/>
      <c r="H2208" s="37"/>
      <c r="I2208" s="37"/>
      <c r="J2208" s="37">
        <v>25729.07</v>
      </c>
      <c r="K2208" s="37">
        <v>25729.07</v>
      </c>
      <c r="L2208" s="37">
        <v>1100</v>
      </c>
      <c r="M2208" s="37">
        <v>1100</v>
      </c>
      <c r="N2208" s="37">
        <v>1100</v>
      </c>
      <c r="O2208" s="37">
        <v>1100</v>
      </c>
      <c r="P2208" s="37">
        <v>1100</v>
      </c>
      <c r="Q2208" s="37">
        <v>1100</v>
      </c>
      <c r="R2208" s="37">
        <v>1100</v>
      </c>
      <c r="S2208" s="37">
        <v>1100</v>
      </c>
    </row>
    <row r="2209" spans="2:19">
      <c r="B2209" s="6">
        <v>2001</v>
      </c>
      <c r="C2209" s="37"/>
      <c r="D2209" s="37"/>
      <c r="E2209" s="37"/>
      <c r="F2209" s="37"/>
      <c r="G2209" s="37"/>
      <c r="H2209" s="37"/>
      <c r="I2209" s="37"/>
      <c r="J2209" s="37"/>
      <c r="K2209" s="37"/>
      <c r="L2209" s="37"/>
      <c r="M2209" s="37"/>
      <c r="N2209" s="37"/>
      <c r="O2209" s="37">
        <v>0</v>
      </c>
      <c r="P2209" s="37">
        <v>0</v>
      </c>
      <c r="Q2209" s="37">
        <v>0</v>
      </c>
      <c r="R2209" s="37">
        <v>0</v>
      </c>
      <c r="S2209" s="37">
        <v>0</v>
      </c>
    </row>
    <row r="2210" spans="2:19">
      <c r="B2210" s="6">
        <v>2000</v>
      </c>
      <c r="C2210" s="37"/>
      <c r="D2210" s="37"/>
      <c r="E2210" s="37"/>
      <c r="F2210" s="37"/>
      <c r="G2210" s="37"/>
      <c r="H2210" s="37"/>
      <c r="I2210" s="37"/>
      <c r="J2210" s="37"/>
      <c r="K2210" s="37"/>
      <c r="L2210" s="37"/>
      <c r="M2210" s="37"/>
      <c r="N2210" s="37"/>
      <c r="O2210" s="37">
        <v>0</v>
      </c>
      <c r="P2210" s="37">
        <v>0</v>
      </c>
      <c r="Q2210" s="37">
        <v>0</v>
      </c>
      <c r="R2210" s="37">
        <v>0</v>
      </c>
      <c r="S2210" s="37">
        <v>0</v>
      </c>
    </row>
    <row r="2211" spans="2:19">
      <c r="B2211" s="6">
        <v>1999</v>
      </c>
      <c r="C2211" s="37"/>
      <c r="D2211" s="37"/>
      <c r="E2211" s="37"/>
      <c r="F2211" s="37"/>
      <c r="G2211" s="37"/>
      <c r="H2211" s="37"/>
      <c r="I2211" s="37"/>
      <c r="J2211" s="37"/>
      <c r="K2211" s="37"/>
      <c r="L2211" s="37"/>
      <c r="M2211" s="37"/>
      <c r="N2211" s="37"/>
      <c r="O2211" s="37">
        <v>0</v>
      </c>
      <c r="P2211" s="37">
        <v>0</v>
      </c>
      <c r="Q2211" s="37">
        <v>0</v>
      </c>
      <c r="R2211" s="37">
        <v>0</v>
      </c>
      <c r="S2211" s="37">
        <v>0</v>
      </c>
    </row>
    <row r="2212" spans="2:19">
      <c r="B2212" s="6">
        <v>1998</v>
      </c>
      <c r="C2212" s="37"/>
      <c r="D2212" s="37"/>
      <c r="E2212" s="37"/>
      <c r="F2212" s="37"/>
      <c r="G2212" s="37"/>
      <c r="H2212" s="37"/>
      <c r="I2212" s="37"/>
      <c r="J2212" s="37"/>
      <c r="K2212" s="37"/>
      <c r="L2212" s="37"/>
      <c r="M2212" s="37"/>
      <c r="N2212" s="37"/>
      <c r="O2212" s="37">
        <v>0</v>
      </c>
      <c r="P2212" s="37">
        <v>0</v>
      </c>
      <c r="Q2212" s="37">
        <v>0</v>
      </c>
      <c r="R2212" s="37">
        <v>0</v>
      </c>
      <c r="S2212" s="37">
        <v>0</v>
      </c>
    </row>
    <row r="2213" spans="2:19">
      <c r="B2213" s="6">
        <v>1997</v>
      </c>
      <c r="C2213" s="37"/>
      <c r="D2213" s="37"/>
      <c r="E2213" s="37"/>
      <c r="F2213" s="37"/>
      <c r="G2213" s="37"/>
      <c r="H2213" s="37"/>
      <c r="I2213" s="37"/>
      <c r="J2213" s="37"/>
      <c r="K2213" s="37"/>
      <c r="L2213" s="37"/>
      <c r="M2213" s="37"/>
      <c r="N2213" s="37"/>
      <c r="O2213" s="37">
        <v>0</v>
      </c>
      <c r="P2213" s="37">
        <v>0</v>
      </c>
      <c r="Q2213" s="37">
        <v>0</v>
      </c>
      <c r="R2213" s="37">
        <v>0</v>
      </c>
      <c r="S2213" s="37">
        <v>0</v>
      </c>
    </row>
    <row r="2214" spans="2:19">
      <c r="B2214" s="6">
        <v>1996</v>
      </c>
      <c r="C2214" s="37"/>
      <c r="D2214" s="37"/>
      <c r="E2214" s="37"/>
      <c r="F2214" s="37"/>
      <c r="G2214" s="37"/>
      <c r="H2214" s="37"/>
      <c r="I2214" s="37"/>
      <c r="J2214" s="37"/>
      <c r="K2214" s="37"/>
      <c r="L2214" s="37"/>
      <c r="M2214" s="37"/>
      <c r="N2214" s="37"/>
      <c r="O2214" s="37">
        <v>0</v>
      </c>
      <c r="P2214" s="37">
        <v>0</v>
      </c>
      <c r="Q2214" s="37">
        <v>0</v>
      </c>
      <c r="R2214" s="37">
        <v>0</v>
      </c>
      <c r="S2214" s="37">
        <v>0</v>
      </c>
    </row>
    <row r="2215" spans="2:19">
      <c r="B2215" s="6">
        <v>1995</v>
      </c>
      <c r="C2215" s="37"/>
      <c r="D2215" s="37"/>
      <c r="E2215" s="37"/>
      <c r="F2215" s="37"/>
      <c r="G2215" s="37"/>
      <c r="H2215" s="37"/>
      <c r="I2215" s="37"/>
      <c r="J2215" s="37">
        <v>559225.48</v>
      </c>
      <c r="K2215" s="37">
        <v>559225.48</v>
      </c>
      <c r="L2215" s="37">
        <v>559225.48</v>
      </c>
      <c r="M2215" s="37">
        <v>559225.48</v>
      </c>
      <c r="N2215" s="37">
        <v>559225.48</v>
      </c>
      <c r="O2215" s="37">
        <v>559225.48</v>
      </c>
      <c r="P2215" s="37">
        <v>559225.48</v>
      </c>
      <c r="Q2215" s="37">
        <v>559225.48</v>
      </c>
      <c r="R2215" s="37">
        <v>559225.48</v>
      </c>
      <c r="S2215" s="37">
        <v>559225.48</v>
      </c>
    </row>
    <row r="2216" spans="2:19">
      <c r="B2216" s="6">
        <v>1994</v>
      </c>
      <c r="C2216" s="37"/>
      <c r="D2216" s="37"/>
      <c r="E2216" s="37"/>
      <c r="F2216" s="37"/>
      <c r="G2216" s="37"/>
      <c r="H2216" s="37"/>
      <c r="I2216" s="37"/>
      <c r="J2216" s="37"/>
      <c r="K2216" s="37"/>
      <c r="L2216" s="37"/>
      <c r="M2216" s="37"/>
      <c r="N2216" s="37"/>
      <c r="O2216" s="37">
        <v>0</v>
      </c>
      <c r="P2216" s="37">
        <v>0</v>
      </c>
      <c r="Q2216" s="37">
        <v>0</v>
      </c>
      <c r="R2216" s="37">
        <v>0</v>
      </c>
      <c r="S2216" s="37">
        <v>0</v>
      </c>
    </row>
    <row r="2217" spans="2:19">
      <c r="B2217" s="6">
        <v>1993</v>
      </c>
      <c r="C2217" s="37"/>
      <c r="D2217" s="37"/>
      <c r="E2217" s="37"/>
      <c r="F2217" s="37"/>
      <c r="G2217" s="37"/>
      <c r="H2217" s="37"/>
      <c r="I2217" s="37"/>
      <c r="J2217" s="37"/>
      <c r="K2217" s="37"/>
      <c r="L2217" s="37"/>
      <c r="M2217" s="37"/>
      <c r="N2217" s="37"/>
      <c r="O2217" s="37">
        <v>0</v>
      </c>
      <c r="P2217" s="37">
        <v>0</v>
      </c>
      <c r="Q2217" s="37">
        <v>0</v>
      </c>
      <c r="R2217" s="37">
        <v>0</v>
      </c>
      <c r="S2217" s="37">
        <v>0</v>
      </c>
    </row>
    <row r="2218" spans="2:19">
      <c r="B2218" s="6">
        <v>1992</v>
      </c>
      <c r="C2218" s="37"/>
      <c r="D2218" s="37"/>
      <c r="E2218" s="37"/>
      <c r="F2218" s="37"/>
      <c r="G2218" s="37"/>
      <c r="H2218" s="37"/>
      <c r="I2218" s="37"/>
      <c r="J2218" s="37">
        <v>493854.75</v>
      </c>
      <c r="K2218" s="37">
        <v>493854.75</v>
      </c>
      <c r="L2218" s="37">
        <v>493854.75</v>
      </c>
      <c r="M2218" s="37">
        <v>493854.75</v>
      </c>
      <c r="N2218" s="37">
        <v>493854.75</v>
      </c>
      <c r="O2218" s="37">
        <v>452569.98000000004</v>
      </c>
      <c r="P2218" s="37">
        <v>452569.98000000004</v>
      </c>
      <c r="Q2218" s="37">
        <v>452569.98000000004</v>
      </c>
      <c r="R2218" s="37">
        <v>452569.98000000004</v>
      </c>
      <c r="S2218" s="37">
        <v>452569.98000000004</v>
      </c>
    </row>
    <row r="2219" spans="2:19">
      <c r="B2219" s="6">
        <v>1991</v>
      </c>
      <c r="C2219" s="37"/>
      <c r="D2219" s="37"/>
      <c r="E2219" s="37"/>
      <c r="F2219" s="37"/>
      <c r="G2219" s="37"/>
      <c r="H2219" s="37"/>
      <c r="I2219" s="37"/>
      <c r="J2219" s="37"/>
      <c r="K2219" s="37"/>
      <c r="L2219" s="37"/>
      <c r="M2219" s="37"/>
      <c r="N2219" s="37"/>
      <c r="O2219" s="37">
        <v>0</v>
      </c>
      <c r="P2219" s="37">
        <v>0</v>
      </c>
      <c r="Q2219" s="37">
        <v>0</v>
      </c>
      <c r="R2219" s="37">
        <v>0</v>
      </c>
      <c r="S2219" s="37">
        <v>0</v>
      </c>
    </row>
    <row r="2220" spans="2:19">
      <c r="B2220" s="6">
        <v>1990</v>
      </c>
      <c r="C2220" s="37"/>
      <c r="D2220" s="37"/>
      <c r="E2220" s="37"/>
      <c r="F2220" s="37"/>
      <c r="G2220" s="37"/>
      <c r="H2220" s="37"/>
      <c r="I2220" s="37"/>
      <c r="J2220" s="37">
        <v>248668.81</v>
      </c>
      <c r="K2220" s="37">
        <v>248668.81</v>
      </c>
      <c r="L2220" s="37">
        <v>248668.81</v>
      </c>
      <c r="M2220" s="37">
        <v>248668.81</v>
      </c>
      <c r="N2220" s="37">
        <v>248668.81</v>
      </c>
      <c r="O2220" s="37">
        <v>248668.81</v>
      </c>
      <c r="P2220" s="37">
        <v>248668.81</v>
      </c>
      <c r="Q2220" s="37">
        <v>248668.81</v>
      </c>
      <c r="R2220" s="37">
        <v>248668.81</v>
      </c>
      <c r="S2220" s="37">
        <v>248668.81</v>
      </c>
    </row>
    <row r="2221" spans="2:19">
      <c r="B2221" s="6">
        <v>1989</v>
      </c>
      <c r="C2221" s="37"/>
      <c r="D2221" s="37"/>
      <c r="E2221" s="37"/>
      <c r="F2221" s="37"/>
      <c r="G2221" s="37"/>
      <c r="H2221" s="37"/>
      <c r="I2221" s="37"/>
      <c r="J2221" s="37">
        <v>763337.24</v>
      </c>
      <c r="K2221" s="37">
        <v>763337.24</v>
      </c>
      <c r="L2221" s="37">
        <v>763337.24</v>
      </c>
      <c r="M2221" s="37">
        <v>714258.34</v>
      </c>
      <c r="N2221" s="37">
        <v>714258.34</v>
      </c>
      <c r="O2221" s="37">
        <v>714258.33999999985</v>
      </c>
      <c r="P2221" s="37">
        <v>714258.33999999985</v>
      </c>
      <c r="Q2221" s="37">
        <v>714258.33999999985</v>
      </c>
      <c r="R2221" s="37">
        <v>714258.33999999985</v>
      </c>
      <c r="S2221" s="37">
        <v>714258.33999999985</v>
      </c>
    </row>
    <row r="2222" spans="2:19">
      <c r="B2222" s="6">
        <v>1988</v>
      </c>
      <c r="C2222" s="37"/>
      <c r="D2222" s="37"/>
      <c r="E2222" s="37"/>
      <c r="F2222" s="37"/>
      <c r="G2222" s="37"/>
      <c r="H2222" s="37"/>
      <c r="I2222" s="37"/>
      <c r="J2222" s="37">
        <v>604139.4</v>
      </c>
      <c r="K2222" s="37">
        <v>604139.4</v>
      </c>
      <c r="L2222" s="37">
        <v>604139.4</v>
      </c>
      <c r="M2222" s="37">
        <v>604139.4</v>
      </c>
      <c r="N2222" s="37">
        <v>604139.4</v>
      </c>
      <c r="O2222" s="37">
        <v>604139.4</v>
      </c>
      <c r="P2222" s="37">
        <v>604139.4</v>
      </c>
      <c r="Q2222" s="37">
        <v>604139.4</v>
      </c>
      <c r="R2222" s="37">
        <v>604139.4</v>
      </c>
      <c r="S2222" s="37">
        <v>604139.4</v>
      </c>
    </row>
    <row r="2223" spans="2:19">
      <c r="B2223" s="6">
        <v>1987</v>
      </c>
      <c r="C2223" s="37"/>
      <c r="D2223" s="37"/>
      <c r="E2223" s="37"/>
      <c r="F2223" s="37"/>
      <c r="G2223" s="37"/>
      <c r="H2223" s="37"/>
      <c r="I2223" s="37"/>
      <c r="J2223" s="37">
        <v>10253.43</v>
      </c>
      <c r="K2223" s="37">
        <v>10253.43</v>
      </c>
      <c r="L2223" s="37">
        <v>10253.43</v>
      </c>
      <c r="M2223" s="37">
        <v>10253.43</v>
      </c>
      <c r="N2223" s="37">
        <v>10253.43</v>
      </c>
      <c r="O2223" s="37">
        <v>10253.43</v>
      </c>
      <c r="P2223" s="37">
        <v>10253.43</v>
      </c>
      <c r="Q2223" s="37">
        <v>10253.43</v>
      </c>
      <c r="R2223" s="37">
        <v>10253.43</v>
      </c>
      <c r="S2223" s="37">
        <v>10253.43</v>
      </c>
    </row>
    <row r="2224" spans="2:19">
      <c r="B2224" s="6">
        <v>1986</v>
      </c>
      <c r="C2224" s="37"/>
      <c r="D2224" s="37"/>
      <c r="E2224" s="37"/>
      <c r="F2224" s="37"/>
      <c r="G2224" s="37"/>
      <c r="H2224" s="37"/>
      <c r="I2224" s="37"/>
      <c r="J2224" s="37">
        <v>1571819.62</v>
      </c>
      <c r="K2224" s="37">
        <v>1571819.62</v>
      </c>
      <c r="L2224" s="37">
        <v>1571819.62</v>
      </c>
      <c r="M2224" s="37">
        <v>1571819.62</v>
      </c>
      <c r="N2224" s="37">
        <v>1571819.62</v>
      </c>
      <c r="O2224" s="37">
        <v>1571819.62</v>
      </c>
      <c r="P2224" s="37">
        <v>1571819.62</v>
      </c>
      <c r="Q2224" s="37">
        <v>1571819.62</v>
      </c>
      <c r="R2224" s="37">
        <v>1571819.62</v>
      </c>
      <c r="S2224" s="37">
        <v>1571819.62</v>
      </c>
    </row>
    <row r="2225" spans="2:19">
      <c r="B2225" s="6">
        <v>1985</v>
      </c>
      <c r="C2225" s="37"/>
      <c r="D2225" s="37"/>
      <c r="E2225" s="37"/>
      <c r="F2225" s="37"/>
      <c r="G2225" s="37"/>
      <c r="H2225" s="37"/>
      <c r="I2225" s="37"/>
      <c r="J2225" s="37">
        <v>135022.98000000001</v>
      </c>
      <c r="K2225" s="37">
        <v>135022.98000000001</v>
      </c>
      <c r="L2225" s="37">
        <v>135022.98000000001</v>
      </c>
      <c r="M2225" s="37">
        <v>130459.7</v>
      </c>
      <c r="N2225" s="37">
        <v>130459.7</v>
      </c>
      <c r="O2225" s="37">
        <v>130459.7</v>
      </c>
      <c r="P2225" s="37">
        <v>130459.7</v>
      </c>
      <c r="Q2225" s="37">
        <v>130459.7</v>
      </c>
      <c r="R2225" s="37">
        <v>130459.7</v>
      </c>
      <c r="S2225" s="37">
        <v>130459.7</v>
      </c>
    </row>
    <row r="2226" spans="2:19">
      <c r="B2226" s="6">
        <v>1984</v>
      </c>
      <c r="C2226" s="37"/>
      <c r="D2226" s="37"/>
      <c r="E2226" s="37"/>
      <c r="F2226" s="37"/>
      <c r="G2226" s="37"/>
      <c r="H2226" s="37"/>
      <c r="I2226" s="37"/>
      <c r="J2226" s="37">
        <v>6367.62</v>
      </c>
      <c r="K2226" s="37">
        <v>6367.62</v>
      </c>
      <c r="L2226" s="37">
        <v>6367.62</v>
      </c>
      <c r="M2226" s="37">
        <v>6367.62</v>
      </c>
      <c r="N2226" s="37">
        <v>6367.62</v>
      </c>
      <c r="O2226" s="37">
        <v>6367.62</v>
      </c>
      <c r="P2226" s="37">
        <v>6367.62</v>
      </c>
      <c r="Q2226" s="37">
        <v>6367.62</v>
      </c>
      <c r="R2226" s="37">
        <v>6367.62</v>
      </c>
      <c r="S2226" s="37">
        <v>6367.62</v>
      </c>
    </row>
    <row r="2227" spans="2:19">
      <c r="B2227" s="6">
        <v>1983</v>
      </c>
      <c r="C2227" s="37"/>
      <c r="D2227" s="37"/>
      <c r="E2227" s="37"/>
      <c r="F2227" s="37"/>
      <c r="G2227" s="37"/>
      <c r="H2227" s="37"/>
      <c r="I2227" s="37"/>
      <c r="J2227" s="37">
        <v>195243.42</v>
      </c>
      <c r="K2227" s="37">
        <v>195243.42</v>
      </c>
      <c r="L2227" s="37">
        <v>195243.42</v>
      </c>
      <c r="M2227" s="37">
        <v>195243.42</v>
      </c>
      <c r="N2227" s="37">
        <v>195243.42</v>
      </c>
      <c r="O2227" s="37">
        <v>195243.42</v>
      </c>
      <c r="P2227" s="37">
        <v>195243.42</v>
      </c>
      <c r="Q2227" s="37">
        <v>195243.42</v>
      </c>
      <c r="R2227" s="37">
        <v>195243.42</v>
      </c>
      <c r="S2227" s="37">
        <v>195243.42</v>
      </c>
    </row>
    <row r="2228" spans="2:19">
      <c r="B2228" s="6">
        <v>1982</v>
      </c>
      <c r="C2228" s="37"/>
      <c r="D2228" s="37"/>
      <c r="E2228" s="37"/>
      <c r="F2228" s="37"/>
      <c r="G2228" s="37"/>
      <c r="H2228" s="37"/>
      <c r="I2228" s="37"/>
      <c r="J2228" s="37">
        <v>93511.18</v>
      </c>
      <c r="K2228" s="37">
        <v>93511.18</v>
      </c>
      <c r="L2228" s="37">
        <v>93511.18</v>
      </c>
      <c r="M2228" s="37">
        <v>73628.58</v>
      </c>
      <c r="N2228" s="37">
        <v>73628.58</v>
      </c>
      <c r="O2228" s="37">
        <v>73628.58</v>
      </c>
      <c r="P2228" s="37">
        <v>73628.58</v>
      </c>
      <c r="Q2228" s="37">
        <v>73628.58</v>
      </c>
      <c r="R2228" s="37">
        <v>73628.58</v>
      </c>
      <c r="S2228" s="37">
        <v>73628.58</v>
      </c>
    </row>
    <row r="2229" spans="2:19">
      <c r="B2229" s="6">
        <v>1981</v>
      </c>
      <c r="C2229" s="37"/>
      <c r="D2229" s="37"/>
      <c r="E2229" s="37"/>
      <c r="F2229" s="37"/>
      <c r="G2229" s="37"/>
      <c r="H2229" s="37"/>
      <c r="I2229" s="37"/>
      <c r="J2229" s="37">
        <v>13077.82</v>
      </c>
      <c r="K2229" s="37">
        <v>13077.82</v>
      </c>
      <c r="L2229" s="37">
        <v>13077.82</v>
      </c>
      <c r="M2229" s="37">
        <v>13077.82</v>
      </c>
      <c r="N2229" s="37">
        <v>13077.82</v>
      </c>
      <c r="O2229" s="37">
        <v>13077.820000000002</v>
      </c>
      <c r="P2229" s="37">
        <v>13077.820000000002</v>
      </c>
      <c r="Q2229" s="37">
        <v>13077.820000000002</v>
      </c>
      <c r="R2229" s="37">
        <v>13077.820000000002</v>
      </c>
      <c r="S2229" s="37">
        <v>13077.820000000002</v>
      </c>
    </row>
    <row r="2230" spans="2:19">
      <c r="B2230" s="6">
        <v>1980</v>
      </c>
      <c r="C2230" s="37"/>
      <c r="D2230" s="37"/>
      <c r="E2230" s="37"/>
      <c r="F2230" s="37"/>
      <c r="G2230" s="37"/>
      <c r="H2230" s="37"/>
      <c r="I2230" s="37"/>
      <c r="J2230" s="37">
        <v>129121.13</v>
      </c>
      <c r="K2230" s="37">
        <v>129121.13</v>
      </c>
      <c r="L2230" s="37">
        <v>129121.13</v>
      </c>
      <c r="M2230" s="37">
        <v>129121.13</v>
      </c>
      <c r="N2230" s="37">
        <v>129121.13</v>
      </c>
      <c r="O2230" s="37">
        <v>129121.13</v>
      </c>
      <c r="P2230" s="37">
        <v>129121.13</v>
      </c>
      <c r="Q2230" s="37">
        <v>129121.13</v>
      </c>
      <c r="R2230" s="37">
        <v>129121.13</v>
      </c>
      <c r="S2230" s="37">
        <v>129121.13</v>
      </c>
    </row>
    <row r="2231" spans="2:19">
      <c r="B2231" s="6">
        <v>1979</v>
      </c>
      <c r="C2231" s="37"/>
      <c r="D2231" s="37"/>
      <c r="E2231" s="37"/>
      <c r="F2231" s="37"/>
      <c r="G2231" s="37"/>
      <c r="H2231" s="37"/>
      <c r="I2231" s="37"/>
      <c r="J2231" s="37">
        <v>26445.02</v>
      </c>
      <c r="K2231" s="37">
        <v>26445.02</v>
      </c>
      <c r="L2231" s="37">
        <v>13222.51</v>
      </c>
      <c r="M2231" s="37">
        <v>13222.51</v>
      </c>
      <c r="N2231" s="37">
        <v>13222.51</v>
      </c>
      <c r="O2231" s="37">
        <v>13222.51</v>
      </c>
      <c r="P2231" s="37">
        <v>13222.51</v>
      </c>
      <c r="Q2231" s="37">
        <v>13222.51</v>
      </c>
      <c r="R2231" s="37">
        <v>13222.51</v>
      </c>
      <c r="S2231" s="37">
        <v>13222.51</v>
      </c>
    </row>
    <row r="2232" spans="2:19">
      <c r="B2232" s="6">
        <v>1978</v>
      </c>
      <c r="C2232" s="37"/>
      <c r="D2232" s="37"/>
      <c r="E2232" s="37"/>
      <c r="F2232" s="37"/>
      <c r="G2232" s="37"/>
      <c r="H2232" s="37"/>
      <c r="I2232" s="37"/>
      <c r="J2232" s="37">
        <v>670.81</v>
      </c>
      <c r="K2232" s="37">
        <v>670.81</v>
      </c>
      <c r="L2232" s="37">
        <v>670.81</v>
      </c>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5189579.8199999994</v>
      </c>
      <c r="K2281" s="8">
        <f>SUM(K2194:K2280)</f>
        <v>5636900.4699999997</v>
      </c>
      <c r="L2281" s="8">
        <f t="shared" ref="L2281" si="44">SUM(L2194:L2280)</f>
        <v>6060247.0599999996</v>
      </c>
      <c r="M2281" s="8">
        <f>SUM(M2194:M2280)</f>
        <v>6420353.3799999999</v>
      </c>
      <c r="N2281" s="11">
        <f>SUM(N2189:N2280)</f>
        <v>6897556.4900000002</v>
      </c>
      <c r="O2281" s="11">
        <f>SUM(O2189:O2280)</f>
        <v>7043129.2800000003</v>
      </c>
      <c r="P2281" s="11">
        <f>SUM(P2189:P2280)</f>
        <v>7052156.2800000003</v>
      </c>
      <c r="Q2281" s="11">
        <f>SUM(Q2189:Q2280)</f>
        <v>7133294.1300000008</v>
      </c>
      <c r="R2281" s="11">
        <f>SUM(R2188:R2280)</f>
        <v>7272233.0700000003</v>
      </c>
      <c r="S2281" s="11">
        <f>SUM(S2188:S2280)</f>
        <v>7272315.2200000007</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v>15191.41</v>
      </c>
      <c r="R2285" s="37">
        <v>15191.41</v>
      </c>
      <c r="S2285" s="37">
        <v>15191.41</v>
      </c>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v>71812.42</v>
      </c>
      <c r="P2287" s="37">
        <v>71812.42</v>
      </c>
      <c r="Q2287" s="37">
        <v>71812.42</v>
      </c>
      <c r="R2287" s="37">
        <v>71812.42</v>
      </c>
      <c r="S2287" s="37">
        <v>71812.42</v>
      </c>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v>49833.53</v>
      </c>
      <c r="N2289" s="37">
        <v>49833.53</v>
      </c>
      <c r="O2289" s="37">
        <v>49833.53</v>
      </c>
      <c r="P2289" s="37">
        <v>49833.53</v>
      </c>
      <c r="Q2289" s="37">
        <v>49833.53</v>
      </c>
      <c r="R2289" s="37">
        <v>49833.53</v>
      </c>
      <c r="S2289" s="37">
        <v>49833.53</v>
      </c>
    </row>
    <row r="2290" spans="2:19">
      <c r="B2290" s="6">
        <v>2015</v>
      </c>
      <c r="C2290" s="36"/>
      <c r="D2290" s="36"/>
      <c r="E2290" s="36"/>
      <c r="F2290" s="36"/>
      <c r="G2290" s="36"/>
      <c r="H2290" s="36"/>
      <c r="I2290" s="36"/>
      <c r="J2290" s="36"/>
      <c r="K2290" s="36"/>
      <c r="L2290" s="37">
        <v>225339.28</v>
      </c>
      <c r="M2290" s="37">
        <v>291891.43</v>
      </c>
      <c r="N2290" s="37">
        <v>291891.43</v>
      </c>
      <c r="O2290" s="37">
        <v>291891.43</v>
      </c>
      <c r="P2290" s="37">
        <v>291891.43</v>
      </c>
      <c r="Q2290" s="37">
        <v>291891.43</v>
      </c>
      <c r="R2290" s="37">
        <v>291891.43</v>
      </c>
      <c r="S2290" s="37">
        <v>291891.43</v>
      </c>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225339.28</v>
      </c>
      <c r="M2376" s="8">
        <f>SUM(M2289:M2375)</f>
        <v>341724.95999999996</v>
      </c>
      <c r="N2376" s="11">
        <f>SUM(N2284:N2375)</f>
        <v>341724.95999999996</v>
      </c>
      <c r="O2376" s="11">
        <f>SUM(O2284:O2375)</f>
        <v>413537.38</v>
      </c>
      <c r="P2376" s="11">
        <f>SUM(P2284:P2375)</f>
        <v>413537.38</v>
      </c>
      <c r="Q2376" s="11">
        <f>SUM(Q2284:Q2375)</f>
        <v>428728.79</v>
      </c>
      <c r="R2376" s="11">
        <f>SUM(R2283:R2375)</f>
        <v>428728.79</v>
      </c>
      <c r="S2376" s="11">
        <f>SUM(S2283:S2375)</f>
        <v>428728.79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v>16306.63</v>
      </c>
      <c r="K2508" s="37">
        <v>16306.63</v>
      </c>
      <c r="L2508" s="37">
        <v>16306.63</v>
      </c>
      <c r="M2508" s="37">
        <v>16306.63</v>
      </c>
      <c r="N2508" s="37">
        <v>16306.63</v>
      </c>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16306.63</v>
      </c>
      <c r="K2566" s="8">
        <f>SUM(K2479:K2565)</f>
        <v>16306.63</v>
      </c>
      <c r="L2566" s="8">
        <f t="shared" ref="L2566" si="50">SUM(L2479:L2565)</f>
        <v>16306.63</v>
      </c>
      <c r="M2566" s="8">
        <f>SUM(M2479:M2565)</f>
        <v>16306.63</v>
      </c>
      <c r="N2566" s="11">
        <f>SUM(N2474:N2565)</f>
        <v>16306.63</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v>15436.7</v>
      </c>
      <c r="P2572" s="37">
        <v>15436.7</v>
      </c>
      <c r="Q2572" s="37">
        <v>15436.7</v>
      </c>
      <c r="R2572" s="37">
        <v>15436.7</v>
      </c>
      <c r="S2572" s="37">
        <v>15436.7</v>
      </c>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v>55267.519999999997</v>
      </c>
      <c r="M2575" s="37">
        <v>70891.520000000004</v>
      </c>
      <c r="N2575" s="37">
        <v>70891.520000000004</v>
      </c>
      <c r="O2575" s="37">
        <v>70891.520000000004</v>
      </c>
      <c r="P2575" s="37">
        <v>70891.520000000004</v>
      </c>
      <c r="Q2575" s="37">
        <v>70891.520000000004</v>
      </c>
      <c r="R2575" s="37">
        <v>70891.520000000004</v>
      </c>
      <c r="S2575" s="37">
        <v>70891.520000000004</v>
      </c>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55267.519999999997</v>
      </c>
      <c r="M2661" s="8">
        <f>SUM(M2574:M2660)</f>
        <v>70891.520000000004</v>
      </c>
      <c r="N2661" s="11">
        <f>SUM(N2569:N2660)</f>
        <v>70891.520000000004</v>
      </c>
      <c r="O2661" s="11">
        <f>SUM(O2569:O2660)</f>
        <v>86328.22</v>
      </c>
      <c r="P2661" s="11">
        <f>SUM(P2569:P2660)</f>
        <v>86328.22</v>
      </c>
      <c r="Q2661" s="11">
        <f>SUM(Q2569:Q2660)</f>
        <v>86328.22</v>
      </c>
      <c r="R2661" s="11">
        <f>SUM(R2568:R2660)</f>
        <v>86328.22</v>
      </c>
      <c r="S2661" s="11">
        <f>SUM(S2568:S2660)</f>
        <v>86328.22</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209261.78</v>
      </c>
      <c r="S2854" s="37">
        <v>209261.78</v>
      </c>
    </row>
    <row r="2855" spans="1:19">
      <c r="B2855" s="6">
        <v>2020</v>
      </c>
      <c r="C2855" s="36"/>
      <c r="D2855" s="36"/>
      <c r="E2855" s="36"/>
      <c r="F2855" s="36"/>
      <c r="G2855" s="36"/>
      <c r="H2855" s="36"/>
      <c r="I2855" s="36"/>
      <c r="J2855" s="36"/>
      <c r="K2855" s="36"/>
      <c r="L2855" s="36"/>
      <c r="M2855" s="36"/>
      <c r="N2855" s="36"/>
      <c r="O2855" s="36"/>
      <c r="P2855" s="36"/>
      <c r="Q2855" s="37">
        <v>594995.43000000005</v>
      </c>
      <c r="R2855" s="37">
        <v>594995.43000000005</v>
      </c>
      <c r="S2855" s="37">
        <v>594995.43000000005</v>
      </c>
    </row>
    <row r="2856" spans="1:19">
      <c r="A2856" s="40"/>
      <c r="B2856" s="6">
        <v>2019</v>
      </c>
      <c r="C2856" s="36"/>
      <c r="D2856" s="36"/>
      <c r="E2856" s="36"/>
      <c r="F2856" s="36"/>
      <c r="G2856" s="36"/>
      <c r="H2856" s="36"/>
      <c r="I2856" s="36"/>
      <c r="J2856" s="36"/>
      <c r="K2856" s="36"/>
      <c r="L2856" s="36"/>
      <c r="M2856" s="36"/>
      <c r="N2856" s="36"/>
      <c r="O2856" s="36"/>
      <c r="P2856" s="37">
        <v>14440.140000000001</v>
      </c>
      <c r="Q2856" s="37">
        <v>14440.140000000001</v>
      </c>
      <c r="R2856" s="37">
        <v>14440.140000000001</v>
      </c>
      <c r="S2856" s="37">
        <v>14440.140000000001</v>
      </c>
    </row>
    <row r="2857" spans="1:19">
      <c r="A2857" s="40"/>
      <c r="B2857" s="6">
        <v>2018</v>
      </c>
      <c r="C2857" s="36"/>
      <c r="D2857" s="36"/>
      <c r="E2857" s="36"/>
      <c r="F2857" s="36"/>
      <c r="G2857" s="36"/>
      <c r="H2857" s="36"/>
      <c r="I2857" s="36"/>
      <c r="J2857" s="36"/>
      <c r="K2857" s="36"/>
      <c r="L2857" s="36"/>
      <c r="M2857" s="36"/>
      <c r="N2857" s="36"/>
      <c r="O2857" s="37">
        <v>218879.97</v>
      </c>
      <c r="P2857" s="37">
        <v>218879.97</v>
      </c>
      <c r="Q2857" s="37">
        <v>218879.97</v>
      </c>
      <c r="R2857" s="37">
        <v>218879.97</v>
      </c>
      <c r="S2857" s="37">
        <v>218879.97</v>
      </c>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v>58416.66</v>
      </c>
      <c r="M2860" s="37">
        <v>84721.91</v>
      </c>
      <c r="N2860" s="37">
        <v>173989.9</v>
      </c>
      <c r="O2860" s="37">
        <v>173989.9</v>
      </c>
      <c r="P2860" s="37">
        <v>173989.9</v>
      </c>
      <c r="Q2860" s="37">
        <v>173989.9</v>
      </c>
      <c r="R2860" s="37">
        <v>173989.9</v>
      </c>
      <c r="S2860" s="37">
        <v>173989.9</v>
      </c>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v>0</v>
      </c>
      <c r="P2862" s="37">
        <v>0</v>
      </c>
      <c r="Q2862" s="37">
        <v>0</v>
      </c>
      <c r="R2862" s="37">
        <v>0</v>
      </c>
      <c r="S2862" s="37">
        <v>0</v>
      </c>
    </row>
    <row r="2863" spans="1:19">
      <c r="B2863" s="6">
        <v>2012</v>
      </c>
      <c r="C2863" s="36"/>
      <c r="D2863" s="36"/>
      <c r="E2863" s="36"/>
      <c r="F2863" s="36"/>
      <c r="G2863" s="36"/>
      <c r="H2863" s="36"/>
      <c r="I2863" s="37"/>
      <c r="J2863" s="37">
        <v>190013.86</v>
      </c>
      <c r="K2863" s="37">
        <v>190013.86</v>
      </c>
      <c r="L2863" s="37">
        <v>190013.86</v>
      </c>
      <c r="M2863" s="37">
        <v>190013.86</v>
      </c>
      <c r="N2863" s="37">
        <v>190013.86</v>
      </c>
      <c r="O2863" s="37">
        <v>190013.86</v>
      </c>
      <c r="P2863" s="37">
        <v>190013.86</v>
      </c>
      <c r="Q2863" s="37">
        <v>190013.86</v>
      </c>
      <c r="R2863" s="37">
        <v>190013.86</v>
      </c>
      <c r="S2863" s="37">
        <v>190013.86</v>
      </c>
    </row>
    <row r="2864" spans="1:19">
      <c r="B2864" s="6">
        <v>2011</v>
      </c>
      <c r="C2864" s="36"/>
      <c r="D2864" s="36"/>
      <c r="E2864" s="36"/>
      <c r="F2864" s="36"/>
      <c r="G2864" s="36"/>
      <c r="H2864" s="37"/>
      <c r="I2864" s="37"/>
      <c r="J2864" s="37"/>
      <c r="K2864" s="37"/>
      <c r="L2864" s="37"/>
      <c r="M2864" s="37"/>
      <c r="N2864" s="37"/>
      <c r="O2864" s="37">
        <v>0</v>
      </c>
      <c r="P2864" s="37">
        <v>0</v>
      </c>
      <c r="Q2864" s="37">
        <v>0</v>
      </c>
      <c r="R2864" s="37">
        <v>0</v>
      </c>
      <c r="S2864" s="37">
        <v>0</v>
      </c>
    </row>
    <row r="2865" spans="2:19">
      <c r="B2865" s="6">
        <v>2010</v>
      </c>
      <c r="C2865" s="36"/>
      <c r="D2865" s="36"/>
      <c r="E2865" s="36"/>
      <c r="F2865" s="36"/>
      <c r="G2865" s="37"/>
      <c r="H2865" s="37"/>
      <c r="I2865" s="37"/>
      <c r="J2865" s="37">
        <v>1596150.8</v>
      </c>
      <c r="K2865" s="37">
        <v>1563954.8</v>
      </c>
      <c r="L2865" s="37">
        <v>1563954.8</v>
      </c>
      <c r="M2865" s="37">
        <v>1596151.06</v>
      </c>
      <c r="N2865" s="37">
        <v>1596151.06</v>
      </c>
      <c r="O2865" s="37">
        <v>1596151.0600000003</v>
      </c>
      <c r="P2865" s="37">
        <v>1596151.0600000003</v>
      </c>
      <c r="Q2865" s="37">
        <v>1596151.0600000003</v>
      </c>
      <c r="R2865" s="37">
        <v>1596151.0600000003</v>
      </c>
      <c r="S2865" s="37">
        <v>1596151.0600000003</v>
      </c>
    </row>
    <row r="2866" spans="2:19">
      <c r="B2866" s="6">
        <v>2009</v>
      </c>
      <c r="C2866" s="36"/>
      <c r="D2866" s="36"/>
      <c r="E2866" s="36"/>
      <c r="F2866" s="37"/>
      <c r="G2866" s="37"/>
      <c r="H2866" s="37"/>
      <c r="I2866" s="37"/>
      <c r="J2866" s="37"/>
      <c r="K2866" s="37"/>
      <c r="L2866" s="37"/>
      <c r="M2866" s="37"/>
      <c r="N2866" s="37"/>
      <c r="O2866" s="37">
        <v>0</v>
      </c>
      <c r="P2866" s="37">
        <v>0</v>
      </c>
      <c r="Q2866" s="37">
        <v>0</v>
      </c>
      <c r="R2866" s="37">
        <v>0</v>
      </c>
      <c r="S2866" s="37">
        <v>0</v>
      </c>
    </row>
    <row r="2867" spans="2:19">
      <c r="B2867" s="6">
        <v>2008</v>
      </c>
      <c r="C2867" s="36"/>
      <c r="D2867" s="36"/>
      <c r="E2867" s="37"/>
      <c r="F2867" s="37"/>
      <c r="G2867" s="37"/>
      <c r="H2867" s="37"/>
      <c r="I2867" s="37"/>
      <c r="J2867" s="37"/>
      <c r="K2867" s="37"/>
      <c r="L2867" s="37"/>
      <c r="M2867" s="37"/>
      <c r="N2867" s="37"/>
      <c r="O2867" s="37">
        <v>0</v>
      </c>
      <c r="P2867" s="37">
        <v>0</v>
      </c>
      <c r="Q2867" s="37">
        <v>0</v>
      </c>
      <c r="R2867" s="37">
        <v>0</v>
      </c>
      <c r="S2867" s="37">
        <v>0</v>
      </c>
    </row>
    <row r="2868" spans="2:19">
      <c r="B2868" s="6">
        <v>2007</v>
      </c>
      <c r="C2868" s="36"/>
      <c r="D2868" s="37"/>
      <c r="E2868" s="37"/>
      <c r="F2868" s="37"/>
      <c r="G2868" s="37"/>
      <c r="H2868" s="37"/>
      <c r="I2868" s="37"/>
      <c r="J2868" s="37"/>
      <c r="K2868" s="37"/>
      <c r="L2868" s="37"/>
      <c r="M2868" s="37"/>
      <c r="N2868" s="37"/>
      <c r="O2868" s="37">
        <v>0</v>
      </c>
      <c r="P2868" s="37">
        <v>0</v>
      </c>
      <c r="Q2868" s="37">
        <v>0</v>
      </c>
      <c r="R2868" s="37">
        <v>0</v>
      </c>
      <c r="S2868" s="37">
        <v>0</v>
      </c>
    </row>
    <row r="2869" spans="2:19">
      <c r="B2869" s="6">
        <v>2006</v>
      </c>
      <c r="C2869" s="37"/>
      <c r="D2869" s="37"/>
      <c r="E2869" s="37"/>
      <c r="F2869" s="37"/>
      <c r="G2869" s="37"/>
      <c r="H2869" s="37"/>
      <c r="I2869" s="37"/>
      <c r="J2869" s="37"/>
      <c r="K2869" s="37"/>
      <c r="L2869" s="37"/>
      <c r="M2869" s="37"/>
      <c r="N2869" s="37"/>
      <c r="O2869" s="37">
        <v>0</v>
      </c>
      <c r="P2869" s="37">
        <v>0</v>
      </c>
      <c r="Q2869" s="37">
        <v>0</v>
      </c>
      <c r="R2869" s="37">
        <v>0</v>
      </c>
      <c r="S2869" s="37">
        <v>0</v>
      </c>
    </row>
    <row r="2870" spans="2:19">
      <c r="B2870" s="6">
        <v>2005</v>
      </c>
      <c r="C2870" s="37"/>
      <c r="D2870" s="37"/>
      <c r="E2870" s="37"/>
      <c r="F2870" s="37"/>
      <c r="G2870" s="37"/>
      <c r="H2870" s="37"/>
      <c r="I2870" s="37"/>
      <c r="J2870" s="37">
        <v>696197.34</v>
      </c>
      <c r="K2870" s="37">
        <v>696197.34</v>
      </c>
      <c r="L2870" s="37">
        <v>696197.34</v>
      </c>
      <c r="M2870" s="37">
        <v>696197.34</v>
      </c>
      <c r="N2870" s="37">
        <v>696197.34</v>
      </c>
      <c r="O2870" s="37">
        <v>696197.34</v>
      </c>
      <c r="P2870" s="37">
        <v>696197.34</v>
      </c>
      <c r="Q2870" s="37">
        <v>696197.34</v>
      </c>
      <c r="R2870" s="37">
        <v>696197.34</v>
      </c>
      <c r="S2870" s="37">
        <v>696197.34</v>
      </c>
    </row>
    <row r="2871" spans="2:19">
      <c r="B2871" s="6">
        <v>2004</v>
      </c>
      <c r="C2871" s="37"/>
      <c r="D2871" s="37"/>
      <c r="E2871" s="37"/>
      <c r="F2871" s="37"/>
      <c r="G2871" s="37"/>
      <c r="H2871" s="37"/>
      <c r="I2871" s="37"/>
      <c r="J2871" s="37"/>
      <c r="K2871" s="37"/>
      <c r="L2871" s="37"/>
      <c r="M2871" s="37"/>
      <c r="N2871" s="37"/>
      <c r="O2871" s="37">
        <v>0</v>
      </c>
      <c r="P2871" s="37">
        <v>0</v>
      </c>
      <c r="Q2871" s="37">
        <v>0</v>
      </c>
      <c r="R2871" s="37">
        <v>0</v>
      </c>
      <c r="S2871" s="37">
        <v>0</v>
      </c>
    </row>
    <row r="2872" spans="2:19">
      <c r="B2872" s="6">
        <v>2003</v>
      </c>
      <c r="C2872" s="37"/>
      <c r="D2872" s="37"/>
      <c r="E2872" s="37"/>
      <c r="F2872" s="37"/>
      <c r="G2872" s="37"/>
      <c r="H2872" s="37"/>
      <c r="I2872" s="37"/>
      <c r="J2872" s="37"/>
      <c r="K2872" s="37"/>
      <c r="L2872" s="37"/>
      <c r="M2872" s="37"/>
      <c r="N2872" s="37"/>
      <c r="O2872" s="37">
        <v>0</v>
      </c>
      <c r="P2872" s="37">
        <v>0</v>
      </c>
      <c r="Q2872" s="37">
        <v>0</v>
      </c>
      <c r="R2872" s="37">
        <v>0</v>
      </c>
      <c r="S2872" s="37">
        <v>0</v>
      </c>
    </row>
    <row r="2873" spans="2:19">
      <c r="B2873" s="6">
        <v>2002</v>
      </c>
      <c r="C2873" s="37"/>
      <c r="D2873" s="37"/>
      <c r="E2873" s="37"/>
      <c r="F2873" s="37"/>
      <c r="G2873" s="37"/>
      <c r="H2873" s="37"/>
      <c r="I2873" s="37"/>
      <c r="J2873" s="37">
        <v>546500</v>
      </c>
      <c r="K2873" s="37">
        <v>546500</v>
      </c>
      <c r="L2873" s="37">
        <v>546500</v>
      </c>
      <c r="M2873" s="37">
        <v>546500</v>
      </c>
      <c r="N2873" s="37">
        <v>546500</v>
      </c>
      <c r="O2873" s="37">
        <v>546500</v>
      </c>
      <c r="P2873" s="37">
        <v>546500</v>
      </c>
      <c r="Q2873" s="37">
        <v>546500</v>
      </c>
      <c r="R2873" s="37">
        <v>546500</v>
      </c>
      <c r="S2873" s="37">
        <v>546500</v>
      </c>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3028862</v>
      </c>
      <c r="K2946" s="8">
        <f>SUM(K2859:K2945)</f>
        <v>2996666</v>
      </c>
      <c r="L2946" s="8">
        <f t="shared" ref="L2946" si="58">SUM(L2859:L2945)</f>
        <v>3055082.66</v>
      </c>
      <c r="M2946" s="11">
        <f>SUM(M2859:M2945)</f>
        <v>3113584.17</v>
      </c>
      <c r="N2946" s="11">
        <f>SUM(N2854:N2945)</f>
        <v>3202852.16</v>
      </c>
      <c r="O2946" s="11">
        <f>SUM(O2854:O2945)</f>
        <v>3421732.13</v>
      </c>
      <c r="P2946" s="11">
        <f>SUM(P2854:P2945)</f>
        <v>3436172.27</v>
      </c>
      <c r="Q2946" s="11">
        <f>SUM(Q2854:Q2945)</f>
        <v>4031167.7</v>
      </c>
      <c r="R2946" s="11">
        <f>SUM(R2853:R2945)</f>
        <v>4240429.4800000004</v>
      </c>
      <c r="S2946" s="11">
        <f>SUM(S2853:S2945)</f>
        <v>4240429.4800000004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v>67424.06</v>
      </c>
      <c r="K3172" s="37">
        <v>67424.06</v>
      </c>
      <c r="L3172" s="37">
        <v>67424.06</v>
      </c>
      <c r="M3172" s="37">
        <v>67424.06</v>
      </c>
      <c r="N3172" s="37">
        <v>67424.06</v>
      </c>
      <c r="O3172" s="37">
        <v>67424.06</v>
      </c>
      <c r="P3172" s="37">
        <v>67424.06</v>
      </c>
      <c r="Q3172" s="37">
        <v>67424.06</v>
      </c>
      <c r="R3172" s="37">
        <v>67424.06</v>
      </c>
      <c r="S3172" s="37">
        <v>67424.06</v>
      </c>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67424.06</v>
      </c>
      <c r="K3231" s="11">
        <f>SUM(K3144:K3230)</f>
        <v>67424.06</v>
      </c>
      <c r="L3231" s="11">
        <f t="shared" ref="L3231" si="64">SUM(L3144:L3230)</f>
        <v>67424.06</v>
      </c>
      <c r="M3231" s="11">
        <f>SUM(M3144:M3230)</f>
        <v>67424.06</v>
      </c>
      <c r="N3231" s="11">
        <f>SUM(N3139:N3230)</f>
        <v>67424.06</v>
      </c>
      <c r="O3231" s="11">
        <f>SUM(O3139:O3230)</f>
        <v>67424.06</v>
      </c>
      <c r="P3231" s="11">
        <f>SUM(P3139:P3230)</f>
        <v>67424.06</v>
      </c>
      <c r="Q3231" s="11">
        <f>SUM(Q3139:Q3230)</f>
        <v>67424.06</v>
      </c>
      <c r="R3231" s="11">
        <f>SUM(R3138:R3230)</f>
        <v>67424.06</v>
      </c>
      <c r="S3231" s="11">
        <f>SUM(S3138:S3230)</f>
        <v>67424.06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20068.2</v>
      </c>
      <c r="S3234" s="37">
        <v>20068.2</v>
      </c>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v>38814.18</v>
      </c>
      <c r="N3239" s="37">
        <v>38814.18</v>
      </c>
      <c r="O3239" s="37">
        <v>38814.18</v>
      </c>
      <c r="P3239" s="37">
        <v>38814.18</v>
      </c>
      <c r="Q3239" s="37">
        <v>38814.18</v>
      </c>
      <c r="R3239" s="37">
        <v>38814.18</v>
      </c>
      <c r="S3239" s="37">
        <v>38814.18</v>
      </c>
    </row>
    <row r="3240" spans="1:19">
      <c r="B3240" s="6">
        <v>2015</v>
      </c>
      <c r="C3240" s="36"/>
      <c r="D3240" s="36"/>
      <c r="E3240" s="36"/>
      <c r="F3240" s="36"/>
      <c r="G3240" s="36"/>
      <c r="H3240" s="36"/>
      <c r="I3240" s="36"/>
      <c r="J3240" s="36"/>
      <c r="K3240" s="36"/>
      <c r="L3240" s="37">
        <v>31129.31</v>
      </c>
      <c r="M3240" s="37">
        <v>34025.49</v>
      </c>
      <c r="N3240" s="37">
        <v>34025.49</v>
      </c>
      <c r="O3240" s="37">
        <v>34025.49</v>
      </c>
      <c r="P3240" s="37">
        <v>34025.49</v>
      </c>
      <c r="Q3240" s="37">
        <v>34025.49</v>
      </c>
      <c r="R3240" s="37">
        <v>34025.49</v>
      </c>
      <c r="S3240" s="37">
        <v>34025.49</v>
      </c>
    </row>
    <row r="3241" spans="1:19">
      <c r="B3241" s="6">
        <v>2014</v>
      </c>
      <c r="C3241" s="36"/>
      <c r="D3241" s="36"/>
      <c r="E3241" s="36"/>
      <c r="F3241" s="36"/>
      <c r="G3241" s="36"/>
      <c r="H3241" s="36"/>
      <c r="I3241" s="36"/>
      <c r="J3241" s="36"/>
      <c r="K3241" s="37">
        <v>274135.45</v>
      </c>
      <c r="L3241" s="37">
        <v>278360.40999999997</v>
      </c>
      <c r="M3241" s="37">
        <v>278360.40999999997</v>
      </c>
      <c r="N3241" s="37">
        <v>278360.40999999997</v>
      </c>
      <c r="O3241" s="37">
        <v>278360.40999999997</v>
      </c>
      <c r="P3241" s="37">
        <v>278360.40999999997</v>
      </c>
      <c r="Q3241" s="37">
        <v>278360.40999999997</v>
      </c>
      <c r="R3241" s="37">
        <v>212902.23</v>
      </c>
      <c r="S3241" s="37">
        <v>212902.23</v>
      </c>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274135.45</v>
      </c>
      <c r="L3326" s="11">
        <f t="shared" ref="L3326" si="66">SUM(L3239:L3325)</f>
        <v>309489.71999999997</v>
      </c>
      <c r="M3326" s="11">
        <f>SUM(M3239:M3325)</f>
        <v>351200.07999999996</v>
      </c>
      <c r="N3326" s="11">
        <f>SUM(N3234:N3325)</f>
        <v>351200.07999999996</v>
      </c>
      <c r="O3326" s="11">
        <f>SUM(O3234:O3325)</f>
        <v>351200.07999999996</v>
      </c>
      <c r="P3326" s="11">
        <f>SUM(P3234:P3325)</f>
        <v>351200.07999999996</v>
      </c>
      <c r="Q3326" s="11">
        <f>SUM(Q3234:Q3325)</f>
        <v>351200.07999999996</v>
      </c>
      <c r="R3326" s="11">
        <f>SUM(R3233:R3325)</f>
        <v>305810.09999999998</v>
      </c>
      <c r="S3326" s="11">
        <f>SUM(S3233:S3325)</f>
        <v>305810.09999999998</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v>81853</v>
      </c>
      <c r="L3336" s="37">
        <v>81853</v>
      </c>
      <c r="M3336" s="37">
        <v>81853</v>
      </c>
      <c r="N3336" s="37">
        <v>81853</v>
      </c>
      <c r="O3336" s="37">
        <v>81853</v>
      </c>
      <c r="P3336" s="37">
        <v>81853</v>
      </c>
      <c r="Q3336" s="37">
        <v>81853</v>
      </c>
      <c r="R3336" s="37">
        <v>81853</v>
      </c>
      <c r="S3336" s="37">
        <v>81853</v>
      </c>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81853</v>
      </c>
      <c r="L3421" s="11">
        <f t="shared" ref="L3421" si="68">SUM(L3334:L3420)</f>
        <v>81853</v>
      </c>
      <c r="M3421" s="11">
        <f>SUM(M3334:M3420)</f>
        <v>81853</v>
      </c>
      <c r="N3421" s="11">
        <f>SUM(N3329:N3420)</f>
        <v>81853</v>
      </c>
      <c r="O3421" s="11">
        <f>SUM(O3329:O3420)</f>
        <v>81853</v>
      </c>
      <c r="P3421" s="11">
        <f>SUM(P3329:P3420)</f>
        <v>81853</v>
      </c>
      <c r="Q3421" s="11">
        <f>SUM(Q3329:Q3420)</f>
        <v>81853</v>
      </c>
      <c r="R3421" s="11">
        <f>SUM(R3328:R3420)</f>
        <v>81853</v>
      </c>
      <c r="S3421" s="11">
        <f>SUM(S3328:S3420)</f>
        <v>81853</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2024-08-09T06:01:24Z</dcterms:modified>
</cp:coreProperties>
</file>